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30" activeTab="1"/>
  </bookViews>
  <sheets>
    <sheet name="赛事活动-20201201181407" sheetId="1" r:id="rId1"/>
    <sheet name="Sheet1" sheetId="2" r:id="rId2"/>
  </sheets>
  <calcPr calcId="144525"/>
</workbook>
</file>

<file path=xl/sharedStrings.xml><?xml version="1.0" encoding="utf-8"?>
<sst xmlns="http://schemas.openxmlformats.org/spreadsheetml/2006/main" count="5060" uniqueCount="1825">
  <si>
    <t>2020年“活力在基层”主题团日活动竞赛-百优项目</t>
  </si>
  <si>
    <t>序号</t>
  </si>
  <si>
    <t>组织名称帐号</t>
  </si>
  <si>
    <t>所属学校</t>
  </si>
  <si>
    <t>所属二级学院</t>
  </si>
  <si>
    <t>所属组织</t>
  </si>
  <si>
    <t>所属子主题</t>
  </si>
  <si>
    <t>活动名称</t>
  </si>
  <si>
    <t>学校推荐名次</t>
  </si>
  <si>
    <t>活动页面地址</t>
  </si>
  <si>
    <t>1</t>
  </si>
  <si>
    <t>UA1023111135</t>
  </si>
  <si>
    <t>中山大学</t>
  </si>
  <si>
    <t>中山大学护理学院</t>
  </si>
  <si>
    <t>中山大学中山大学护理学院2019级护理系2班团支部</t>
  </si>
  <si>
    <t>绽放战疫青春坚定制度自信</t>
  </si>
  <si>
    <t>绽放青春力量，我们在一起</t>
  </si>
  <si>
    <t>http://hlzjc.gdcyl.org/aspx/hlzjc/activedetail.aspx?themeid=f9b14061-4b3e-4beb-a398-0d2f86c314a4&amp;id=F6591DB5-B977-4A88-8F89-D8D32A317C28</t>
  </si>
  <si>
    <t>2</t>
  </si>
  <si>
    <t>UA1025164816</t>
  </si>
  <si>
    <t>中山大学社会学与人类学学院</t>
  </si>
  <si>
    <t>中山大学社会学与人类学学院2018级考古学班团支部</t>
  </si>
  <si>
    <t>不忘初心牢记使命</t>
  </si>
  <si>
    <t>支部在田野，活力在基层</t>
  </si>
  <si>
    <t>http://hlzjc.gdcyl.org/aspx/hlzjc/activedetail.aspx?themeid=f9b14061-4b3e-4beb-a398-0d2f86c314a4&amp;id=8C3CE851-58B3-48F4-BBA5-D8CFBFDB6B86</t>
  </si>
  <si>
    <t>3</t>
  </si>
  <si>
    <t>UA1017133033</t>
  </si>
  <si>
    <t>中山大学电子与通信工程学院</t>
  </si>
  <si>
    <t>中山大学中山大学电子与通信工程学院2019级电子信息类4班团支部</t>
  </si>
  <si>
    <t>《你在春天里走来，从此深圳步步生莲》——纪念邓小平先生之旅</t>
  </si>
  <si>
    <t>http://hlzjc.gdcyl.org/aspx/hlzjc/activedetail.aspx?themeid=f9b14061-4b3e-4beb-a398-0d2f86c314a4&amp;id=7A639EE0-E4C1-45D0-9CBE-C4E7D58E638E</t>
  </si>
  <si>
    <t>4</t>
  </si>
  <si>
    <t>UA107162121</t>
  </si>
  <si>
    <t>暨南大学</t>
  </si>
  <si>
    <t>理工学院团委</t>
  </si>
  <si>
    <t>暨南大学理工学院团委2020级光电信息科学与工程系A班团支部</t>
  </si>
  <si>
    <t>学习寄语精神展现青春担当</t>
  </si>
  <si>
    <t>悟时代寄语精神，负民族复兴重任</t>
  </si>
  <si>
    <t>http://hlzjc.gdcyl.org/aspx/hlzjc/activedetail.aspx?themeid=f9b14061-4b3e-4beb-a398-0d2f86c314a4&amp;id=7F12A09E-2264-488C-9462-5F7756D45E4F</t>
  </si>
  <si>
    <t>5</t>
  </si>
  <si>
    <t>U466029</t>
  </si>
  <si>
    <t>公共管理学院应急管理学院团委</t>
  </si>
  <si>
    <t>暨南大学公共管理学院/应急管理学院应急管理系2019级应急管理团支部</t>
  </si>
  <si>
    <t>思想引领</t>
  </si>
  <si>
    <t>立青春报国志，做强国新青年</t>
  </si>
  <si>
    <t>http://hlzjc.gdcyl.org/aspx/hlzjc/activedetail.aspx?themeid=f9b14061-4b3e-4beb-a398-0d2f86c314a4&amp;id=CBB6B298-9951-45B1-BA01-7A9DDC2D3B45</t>
  </si>
  <si>
    <t>6</t>
  </si>
  <si>
    <t>U441767</t>
  </si>
  <si>
    <t>深圳旅游学院团委</t>
  </si>
  <si>
    <t>深圳旅游学院2018级电子商务专业电子商务班团支部</t>
  </si>
  <si>
    <t>青春华彩齐争艳 守家护国勇担当</t>
  </si>
  <si>
    <t>http://hlzjc.gdcyl.org/aspx/hlzjc/activedetail.aspx?themeid=f9b14061-4b3e-4beb-a398-0d2f86c314a4&amp;id=BB2167B0-7975-46DD-A207-A84FE7557553</t>
  </si>
  <si>
    <t>7</t>
  </si>
  <si>
    <t>UA1010154703</t>
  </si>
  <si>
    <t>华南农业大学</t>
  </si>
  <si>
    <t>生命科学学院</t>
  </si>
  <si>
    <t>华南农业大学生命科学学院2020级生物科学类四班团支部</t>
  </si>
  <si>
    <t>其他</t>
  </si>
  <si>
    <t>同心共筑中国梦，青春点亮新时代</t>
  </si>
  <si>
    <t>http://hlzjc.gdcyl.org/aspx/hlzjc/activedetail.aspx?themeid=f9b14061-4b3e-4beb-a398-0d2f86c314a4&amp;id=52C3D9C0-CB6D-4EB9-B5AE-4DCFC23F5F16</t>
  </si>
  <si>
    <t>8</t>
  </si>
  <si>
    <t>U847959</t>
  </si>
  <si>
    <t>数学与信息学院、软件学院</t>
  </si>
  <si>
    <t>数学与信息学院、软件学院学院2019级信息与计算科学专业2班团支部</t>
  </si>
  <si>
    <t>记战疫中所见所感所为</t>
  </si>
  <si>
    <t>http://hlzjc.gdcyl.org/aspx/hlzjc/activedetail.aspx?themeid=f9b14061-4b3e-4beb-a398-0d2f86c314a4&amp;id=8E6C0428-7675-4BBA-8CE5-85DF38F91BFF</t>
  </si>
  <si>
    <t>9</t>
  </si>
  <si>
    <t>U335113</t>
  </si>
  <si>
    <t>外国语学院</t>
  </si>
  <si>
    <t>外国语学院2019级商务英语专业4班团支部</t>
  </si>
  <si>
    <t>决战脱贫攻坚决胜全面小康</t>
  </si>
  <si>
    <t>“智志双扶看吾辈，脱贫攻坚奉青春”</t>
  </si>
  <si>
    <t>http://hlzjc.gdcyl.org/aspx/hlzjc/activedetail.aspx?themeid=f9b14061-4b3e-4beb-a398-0d2f86c314a4&amp;id=847FFE5D-F680-4ED8-A560-A50762D85EAF</t>
  </si>
  <si>
    <t>10</t>
  </si>
  <si>
    <t>U537280</t>
  </si>
  <si>
    <t>资源环境学院</t>
  </si>
  <si>
    <t>资源环境学院2019级地理信息科学专业1班团支部</t>
  </si>
  <si>
    <t>绘术图动展战疫记忆，传薪火燃济脱贫伟业</t>
  </si>
  <si>
    <t>http://hlzjc.gdcyl.org/aspx/hlzjc/activedetail.aspx?themeid=f9b14061-4b3e-4beb-a398-0d2f86c314a4&amp;id=0A71E301-FDB7-4F58-962E-D39D9D141FEB</t>
  </si>
  <si>
    <t>11</t>
  </si>
  <si>
    <t>U845954</t>
  </si>
  <si>
    <t>南方医科大学</t>
  </si>
  <si>
    <t>中医药学院</t>
  </si>
  <si>
    <t>中医药学院学院2019级中药学专业中药班班团支部</t>
  </si>
  <si>
    <t>厉行节约反对浪费</t>
  </si>
  <si>
    <t>成由勤俭败由奢</t>
  </si>
  <si>
    <t>http://hlzjc.gdcyl.org/aspx/hlzjc/activedetail.aspx?themeid=f9b14061-4b3e-4beb-a398-0d2f86c314a4&amp;id=BA115BA0-1746-4BC3-B8D0-9B3E7DC9EDBD</t>
  </si>
  <si>
    <t>12</t>
  </si>
  <si>
    <t>UA1011153702</t>
  </si>
  <si>
    <t>护理学院</t>
  </si>
  <si>
    <t>南方医科大学护理学院2020级护理学本科团支部</t>
  </si>
  <si>
    <t>文体艺术</t>
  </si>
  <si>
    <t>"杏园新月共婵娟，华夏风雅同承传"主题团日活动</t>
  </si>
  <si>
    <t>http://hlzjc.gdcyl.org/aspx/hlzjc/activedetail.aspx?themeid=f9b14061-4b3e-4beb-a398-0d2f86c314a4&amp;id=5F26B177-F2FF-4C25-ABB7-FB9CA2F4E8D3</t>
  </si>
  <si>
    <t>13</t>
  </si>
  <si>
    <t>U195656</t>
  </si>
  <si>
    <t>广州中医药大学</t>
  </si>
  <si>
    <t>第二临床医学院</t>
  </si>
  <si>
    <t>第二临床医学院学院2019级中医学五年制专业二班班团支部</t>
  </si>
  <si>
    <t>“让青春为祖国绽放”主题团日活动</t>
  </si>
  <si>
    <t>http://hlzjc.gdcyl.org/aspx/hlzjc/activedetail.aspx?themeid=f9b14061-4b3e-4beb-a398-0d2f86c314a4&amp;id=CEF30308-7C3D-4D61-ABAC-35C622D6C654</t>
  </si>
  <si>
    <t>14</t>
  </si>
  <si>
    <t>U197647</t>
  </si>
  <si>
    <t>中药学院</t>
  </si>
  <si>
    <t>广州中医药大学中药学院2018级制药工程专业团支部</t>
  </si>
  <si>
    <t>“践行，笃志，力行”-助力抗疫主题团日活动</t>
  </si>
  <si>
    <t>http://hlzjc.gdcyl.org/aspx/hlzjc/activedetail.aspx?themeid=f9b14061-4b3e-4beb-a398-0d2f86c314a4&amp;id=F98F7EF0-347A-4323-AE18-AC3E8E13E36E</t>
  </si>
  <si>
    <t>15</t>
  </si>
  <si>
    <t>U608261</t>
  </si>
  <si>
    <t>华南师范大学</t>
  </si>
  <si>
    <t>心理学院</t>
  </si>
  <si>
    <t>心理学院2018级心理学（基地班）专业心理学（基地班）班团支部</t>
  </si>
  <si>
    <t>心灵之光，战疫有我</t>
  </si>
  <si>
    <t>http://hlzjc.gdcyl.org/aspx/hlzjc/activedetail.aspx?themeid=f9b14061-4b3e-4beb-a398-0d2f86c314a4&amp;id=D8D895BC-4A28-4C36-BB1B-B91032A2A5EB</t>
  </si>
  <si>
    <t>16</t>
  </si>
  <si>
    <t>U389472</t>
  </si>
  <si>
    <t>生态绿叶社社团团支部</t>
  </si>
  <si>
    <t>绿色革新践教育使命，青春献礼展生科风采</t>
  </si>
  <si>
    <t>http://hlzjc.gdcyl.org/aspx/hlzjc/activedetail.aspx?themeid=f9b14061-4b3e-4beb-a398-0d2f86c314a4&amp;id=02D13094-DDD9-4A1A-BB8A-D378A7568F6D</t>
  </si>
  <si>
    <t>17</t>
  </si>
  <si>
    <t>UA1019214914</t>
  </si>
  <si>
    <t>教育信息技术学院</t>
  </si>
  <si>
    <t>华南师范大学教育信息技术学院2019级新闻系七班团支部</t>
  </si>
  <si>
    <t>云技术助力抗疫，可视化丰富生活</t>
  </si>
  <si>
    <t>http://hlzjc.gdcyl.org/aspx/hlzjc/activedetail.aspx?themeid=f9b14061-4b3e-4beb-a398-0d2f86c314a4&amp;id=1D5713F1-DA9D-421E-AD7C-8D328224422C</t>
  </si>
  <si>
    <t>18</t>
  </si>
  <si>
    <t>U402038</t>
  </si>
  <si>
    <t>教育科学学院</t>
  </si>
  <si>
    <t>教育科学学院学院2019级学前教育专业专业学前教育专业班团支部</t>
  </si>
  <si>
    <t>展我之技，同心抗疫</t>
  </si>
  <si>
    <t>http://hlzjc.gdcyl.org/aspx/hlzjc/activedetail.aspx?themeid=f9b14061-4b3e-4beb-a398-0d2f86c314a4&amp;id=27AF0853-CCAD-431E-A009-78E82740A973</t>
  </si>
  <si>
    <t>19</t>
  </si>
  <si>
    <t>UA1013010900</t>
  </si>
  <si>
    <t>广东工业大学</t>
  </si>
  <si>
    <t>广东工业大学经济与贸易学院</t>
  </si>
  <si>
    <t>广东工业大学广东工业大学经济与贸易学院2020级经济学3班团支部</t>
  </si>
  <si>
    <t>让青春为祖国绽放</t>
  </si>
  <si>
    <t>http://hlzjc.gdcyl.org/aspx/hlzjc/activedetail.aspx?themeid=f9b14061-4b3e-4beb-a398-0d2f86c314a4&amp;id=3F6CF95B-B323-4F26-A0A0-995AD9F307F6</t>
  </si>
  <si>
    <t>20</t>
  </si>
  <si>
    <t>U916033</t>
  </si>
  <si>
    <t>广东工业大学轻工化工学院</t>
  </si>
  <si>
    <t>广东工业大学轻工化工学院2018级应用化学专业（2）班团支部</t>
  </si>
  <si>
    <t>砥砺青春路，共筑大学梦</t>
  </si>
  <si>
    <t>http://hlzjc.gdcyl.org/aspx/hlzjc/activedetail.aspx?themeid=f9b14061-4b3e-4beb-a398-0d2f86c314a4&amp;id=F2E76D9A-A361-4168-99CF-0EF0CA2F61B7</t>
  </si>
  <si>
    <t>21</t>
  </si>
  <si>
    <t>UA1025142335</t>
  </si>
  <si>
    <t>广东工业大学国际教育学院</t>
  </si>
  <si>
    <t>广东工业大学广东工业大学国际教育学院2020级工商管理（国际班）1班团支部</t>
  </si>
  <si>
    <t>http://hlzjc.gdcyl.org/aspx/hlzjc/activedetail.aspx?themeid=f9b14061-4b3e-4beb-a398-0d2f86c314a4&amp;id=11A19230-E072-4CD2-8747-AE11626F6E4C</t>
  </si>
  <si>
    <t>22</t>
  </si>
  <si>
    <t>U659675</t>
  </si>
  <si>
    <t>广东外语外贸大学</t>
  </si>
  <si>
    <t>商学院</t>
  </si>
  <si>
    <t>商学院学院2018级国际采购（物流管理）专业1801班团支部</t>
  </si>
  <si>
    <t>“疫”下宅生活，线上“云”活动|停课不停学，奋扬青春帆</t>
  </si>
  <si>
    <t>http://hlzjc.gdcyl.org/aspx/hlzjc/activedetail.aspx?themeid=f9b14061-4b3e-4beb-a398-0d2f86c314a4&amp;id=913BF06C-F087-4683-90D1-56261F33A71D</t>
  </si>
  <si>
    <t>23</t>
  </si>
  <si>
    <t>U491325</t>
  </si>
  <si>
    <t>英语语言文化学院</t>
  </si>
  <si>
    <t>英语语言文化学院2018级英语专业12班团支部</t>
  </si>
  <si>
    <t>疫情面前践初心，英文行动担使命</t>
  </si>
  <si>
    <t>http://hlzjc.gdcyl.org/aspx/hlzjc/activedetail.aspx?themeid=f9b14061-4b3e-4beb-a398-0d2f86c314a4&amp;id=3A83F350-BDF5-4B22-8FB0-4BD65D750F93</t>
  </si>
  <si>
    <t>24</t>
  </si>
  <si>
    <t>UA1021203546</t>
  </si>
  <si>
    <t>汕头大学</t>
  </si>
  <si>
    <t>明德书院</t>
  </si>
  <si>
    <t>汕头大学明德书院2017级文学院第一团支部</t>
  </si>
  <si>
    <t>“青春心向党书香助战疫”主题团日活动</t>
  </si>
  <si>
    <t>http://hlzjc.gdcyl.org/aspx/hlzjc/activedetail.aspx?themeid=f9b14061-4b3e-4beb-a398-0d2f86c314a4&amp;id=B4C40077-B3B7-46A7-BECC-EEE17F7543FF</t>
  </si>
  <si>
    <t>25</t>
  </si>
  <si>
    <t>UA1022161537</t>
  </si>
  <si>
    <t>知行书院</t>
  </si>
  <si>
    <t>汕头大学知行书院第十团总支广告支部</t>
  </si>
  <si>
    <t>听习近平参观汕头评语，深刻发展改革开放道路</t>
  </si>
  <si>
    <t>http://hlzjc.gdcyl.org/aspx/hlzjc/activedetail.aspx?themeid=f9b14061-4b3e-4beb-a398-0d2f86c314a4&amp;id=B847E88B-4F65-408D-A0B9-BE2C0E4ED306</t>
  </si>
  <si>
    <t>26</t>
  </si>
  <si>
    <t>UA1022110433</t>
  </si>
  <si>
    <t>敬一书院</t>
  </si>
  <si>
    <t>汕头大学敬一书院第五团总支第四团支部</t>
  </si>
  <si>
    <t>青春飞扬心向党团</t>
  </si>
  <si>
    <t>http://hlzjc.gdcyl.org/aspx/hlzjc/activedetail.aspx?themeid=f9b14061-4b3e-4beb-a398-0d2f86c314a4&amp;id=B8FF1C76-B253-4EBA-9D78-D78C4571D645</t>
  </si>
  <si>
    <t>27</t>
  </si>
  <si>
    <t>UA1017231701</t>
  </si>
  <si>
    <t>至诚书院</t>
  </si>
  <si>
    <t>汕头大学至诚书院第一团总支第三支部</t>
  </si>
  <si>
    <t>学习《习近平谈治国理政》（第三卷）</t>
  </si>
  <si>
    <t>活力在基层团建</t>
  </si>
  <si>
    <t>http://hlzjc.gdcyl.org/aspx/hlzjc/activedetail.aspx?themeid=f9b14061-4b3e-4beb-a398-0d2f86c314a4&amp;id=2A870A96-AC54-4F90-A9CF-12511B354BB0</t>
  </si>
  <si>
    <t>28</t>
  </si>
  <si>
    <t>UA1018154434</t>
  </si>
  <si>
    <t>广东财经大学</t>
  </si>
  <si>
    <t>工商管理学院</t>
  </si>
  <si>
    <t>广东财经大学工商管理学院2020级工商管理2班团支部</t>
  </si>
  <si>
    <t>真实贴近抗疫，致敬白衣天使</t>
  </si>
  <si>
    <t>http://hlzjc.gdcyl.org/aspx/hlzjc/activedetail.aspx?themeid=f9b14061-4b3e-4beb-a398-0d2f86c314a4&amp;id=2A7A6E7A-494D-4F03-8215-297AAC92A486</t>
  </si>
  <si>
    <t>29</t>
  </si>
  <si>
    <t>UA1019235757</t>
  </si>
  <si>
    <t>法学院</t>
  </si>
  <si>
    <t>广东财经大学法学院2019级法学系粤港澳大湾区法务1班团支部</t>
  </si>
  <si>
    <t>抗疫有我，青春立行</t>
  </si>
  <si>
    <t>http://hlzjc.gdcyl.org/aspx/hlzjc/activedetail.aspx?themeid=f9b14061-4b3e-4beb-a398-0d2f86c314a4&amp;id=3525CA74-AC03-4F95-878B-792495A5F503</t>
  </si>
  <si>
    <t>30</t>
  </si>
  <si>
    <t>U108836</t>
  </si>
  <si>
    <t>会计学院</t>
  </si>
  <si>
    <t>会计学院学院2018级会计学专业二班班团支部</t>
  </si>
  <si>
    <t>“疫”不容辞，让青春在祖国需要的地方绽放</t>
  </si>
  <si>
    <t>http://hlzjc.gdcyl.org/aspx/hlzjc/activedetail.aspx?themeid=f9b14061-4b3e-4beb-a398-0d2f86c314a4&amp;id=0D82D522-2D22-4724-9164-56301672FE6E</t>
  </si>
  <si>
    <t>31</t>
  </si>
  <si>
    <t>UA1012124216</t>
  </si>
  <si>
    <t>金融学院</t>
  </si>
  <si>
    <t>广东财经大学金融学院2020级金融硕士三水校区班团支部</t>
  </si>
  <si>
    <t>大学生主题教育暨“活力在基层”团日活动</t>
  </si>
  <si>
    <t>http://hlzjc.gdcyl.org/aspx/hlzjc/activedetail.aspx?themeid=f9b14061-4b3e-4beb-a398-0d2f86c314a4&amp;id=F483CF42-EED1-4571-BB40-0521EE036C4B</t>
  </si>
  <si>
    <t>32</t>
  </si>
  <si>
    <t>U593392</t>
  </si>
  <si>
    <t>广东医科大学</t>
  </si>
  <si>
    <t>第一临床医学院</t>
  </si>
  <si>
    <t>第一临床医学院宁养义工服务队团支部</t>
  </si>
  <si>
    <t>志愿服务</t>
  </si>
  <si>
    <t>青春践行宁养路，携手共度疫情时——主题团日活动</t>
  </si>
  <si>
    <t>http://hlzjc.gdcyl.org/aspx/hlzjc/activedetail.aspx?themeid=f9b14061-4b3e-4beb-a398-0d2f86c314a4&amp;id=BF72F757-F018-4385-806D-476B5191588A</t>
  </si>
  <si>
    <t>33</t>
  </si>
  <si>
    <t>UA1019144022</t>
  </si>
  <si>
    <t>广东医科大学“知行青春”工作室遗爱器官捐献宣传志愿服务队临时团支部</t>
  </si>
  <si>
    <t>“架生命之桥梁，行医者之使命“</t>
  </si>
  <si>
    <t>http://hlzjc.gdcyl.org/aspx/hlzjc/activedetail.aspx?themeid=f9b14061-4b3e-4beb-a398-0d2f86c314a4&amp;id=CF1DFEC0-A8CC-4E4C-A0B6-6D90B5E443B4</t>
  </si>
  <si>
    <t>34</t>
  </si>
  <si>
    <t>U862969</t>
  </si>
  <si>
    <t>第一临床医学院急救志愿服务队团支部</t>
  </si>
  <si>
    <t>”汗水致敬抗疫，青春守护祖国“主题团日活动</t>
  </si>
  <si>
    <t>http://hlzjc.gdcyl.org/aspx/hlzjc/activedetail.aspx?themeid=f9b14061-4b3e-4beb-a398-0d2f86c314a4&amp;id=70F9CF2C-EBFF-43E8-8462-48EB61A30843</t>
  </si>
  <si>
    <t>35</t>
  </si>
  <si>
    <t>U204115</t>
  </si>
  <si>
    <t>校直属团支部</t>
  </si>
  <si>
    <t>阡陌志愿服务队团支部</t>
  </si>
  <si>
    <t>弘扬抗疫精神，谱写青春华章</t>
  </si>
  <si>
    <t>http://hlzjc.gdcyl.org/aspx/hlzjc/activedetail.aspx?themeid=f9b14061-4b3e-4beb-a398-0d2f86c314a4&amp;id=751D720E-C4F1-46BC-A1E3-C3EFD7439292</t>
  </si>
  <si>
    <t>36</t>
  </si>
  <si>
    <t>U908888</t>
  </si>
  <si>
    <t>广东海洋大学</t>
  </si>
  <si>
    <t>海洋与气象学院</t>
  </si>
  <si>
    <t>海洋与气象学院2019级大气科学专业1193班团支部</t>
  </si>
  <si>
    <t>学习《习近平与大学生朋友们》</t>
  </si>
  <si>
    <t>http://hlzjc.gdcyl.org/aspx/hlzjc/activedetail.aspx?themeid=f9b14061-4b3e-4beb-a398-0d2f86c314a4&amp;id=4EAD3620-7877-499F-8EDA-4DA5EA8D0CA4</t>
  </si>
  <si>
    <t>37</t>
  </si>
  <si>
    <t>U796196</t>
  </si>
  <si>
    <t>中歌艺术学院</t>
  </si>
  <si>
    <t>中歌艺术学院学院2018级播音与主持艺术专业播音1182班团支部</t>
  </si>
  <si>
    <t>“汇聚青春正能量，齐心协力共战‘疫’</t>
  </si>
  <si>
    <t>http://hlzjc.gdcyl.org/aspx/hlzjc/activedetail.aspx?themeid=f9b14061-4b3e-4beb-a398-0d2f86c314a4&amp;id=09F41E1D-8350-48BA-834F-971DE49F491D</t>
  </si>
  <si>
    <t>38</t>
  </si>
  <si>
    <t>UA109211114</t>
  </si>
  <si>
    <t>机械与动力工程学院</t>
  </si>
  <si>
    <t>广东海洋大学机械与动力工程学院2020级热能与动力工程系建能1201班团支部</t>
  </si>
  <si>
    <t>致敬抗疫英雄，强身健体抗疫情</t>
  </si>
  <si>
    <t>http://hlzjc.gdcyl.org/aspx/hlzjc/activedetail.aspx?themeid=f9b14061-4b3e-4beb-a398-0d2f86c314a4&amp;id=453F36F8-5FAC-460B-81DE-8082B0836033</t>
  </si>
  <si>
    <t>39</t>
  </si>
  <si>
    <t>U777207</t>
  </si>
  <si>
    <t>海洋与气象学院学院2019级大气科学专业大气1191班团支部</t>
  </si>
  <si>
    <t>学习党的十九大精神</t>
  </si>
  <si>
    <t>青春献祖国</t>
  </si>
  <si>
    <t>http://hlzjc.gdcyl.org/aspx/hlzjc/activedetail.aspx?themeid=f9b14061-4b3e-4beb-a398-0d2f86c314a4&amp;id=7A14D3E9-3349-4878-B82C-63F521AF9192</t>
  </si>
  <si>
    <t>40</t>
  </si>
  <si>
    <t>U917818</t>
  </si>
  <si>
    <t>仲恺农业工程学院</t>
  </si>
  <si>
    <t>农业与生物学院</t>
  </si>
  <si>
    <t>仲恺农业工程学院农业与生物学院2019级生物科学类专业191班团支部</t>
  </si>
  <si>
    <t>携手助农齐抗疫,共克时艰展芳华</t>
  </si>
  <si>
    <t>http://hlzjc.gdcyl.org/aspx/hlzjc/activedetail.aspx?themeid=f9b14061-4b3e-4beb-a398-0d2f86c314a4&amp;id=E8917A95-62BD-44EF-8DE7-8F37B4F8AB0B</t>
  </si>
  <si>
    <t>41</t>
  </si>
  <si>
    <t>U811141</t>
  </si>
  <si>
    <t>轻工食品学院</t>
  </si>
  <si>
    <t>仲恺农业工程学院轻工食品学院2019级食品科学与工程192班团支部</t>
  </si>
  <si>
    <t>以青春活力展现青春担当</t>
  </si>
  <si>
    <t>http://hlzjc.gdcyl.org/aspx/hlzjc/activedetail.aspx?themeid=f9b14061-4b3e-4beb-a398-0d2f86c314a4&amp;id=51EEE558-ACF0-445A-A6E7-CF6DED220923</t>
  </si>
  <si>
    <t>42</t>
  </si>
  <si>
    <t>U574097</t>
  </si>
  <si>
    <t>仲恺农业工程学院轻工食品学院2019级食品科学与工程191班团支部</t>
  </si>
  <si>
    <t>防疫志愿行，不负青春韶华</t>
  </si>
  <si>
    <t>http://hlzjc.gdcyl.org/aspx/hlzjc/activedetail.aspx?themeid=f9b14061-4b3e-4beb-a398-0d2f86c314a4&amp;id=FC2C9C6F-BBD8-48EB-96B4-BB783E88C903</t>
  </si>
  <si>
    <t>43</t>
  </si>
  <si>
    <t>U293089</t>
  </si>
  <si>
    <t>广东药科大学</t>
  </si>
  <si>
    <t>建德书院</t>
  </si>
  <si>
    <t>广东药科大学建德书院2018级中草药栽培与鉴定专业181班团支部</t>
  </si>
  <si>
    <t>传承创新，为中华医药谱新章</t>
  </si>
  <si>
    <t>http://hlzjc.gdcyl.org/aspx/hlzjc/activedetail.aspx?themeid=f9b14061-4b3e-4beb-a398-0d2f86c314a4&amp;id=53F2E86A-F336-459F-ADD4-3D9DEB16A0D1</t>
  </si>
  <si>
    <t>44</t>
  </si>
  <si>
    <t>U811053</t>
  </si>
  <si>
    <t>建德书院学院2019级计算机科学与技术专业191班团支部</t>
  </si>
  <si>
    <t>http://hlzjc.gdcyl.org/aspx/hlzjc/activedetail.aspx?themeid=f9b14061-4b3e-4beb-a398-0d2f86c314a4&amp;id=DCFCBA32-1009-43D3-A52A-52E6A8301B21</t>
  </si>
  <si>
    <t>45</t>
  </si>
  <si>
    <t>UA1025155028</t>
  </si>
  <si>
    <t>临床医学院</t>
  </si>
  <si>
    <t>广东药科大学临床医学院心血管内科团委</t>
  </si>
  <si>
    <t>活在基层 牢记使命</t>
  </si>
  <si>
    <t>http://hlzjc.gdcyl.org/aspx/hlzjc/activedetail.aspx?themeid=f9b14061-4b3e-4beb-a398-0d2f86c314a4&amp;id=CCC07296-41C2-4615-93BB-2E90A5C2F9D8</t>
  </si>
  <si>
    <t>46</t>
  </si>
  <si>
    <t>UA1029223152</t>
  </si>
  <si>
    <t>星海音乐学院</t>
  </si>
  <si>
    <t>声乐歌剧系</t>
  </si>
  <si>
    <t>星海音乐学院学生社团联合会团总支</t>
  </si>
  <si>
    <t>星海音乐学院中秋游园晚会</t>
  </si>
  <si>
    <t>http://hlzjc.gdcyl.org/aspx/hlzjc/activedetail.aspx?themeid=f9b14061-4b3e-4beb-a398-0d2f86c314a4&amp;id=167BAB46-AD49-440C-8588-BACF03E90534</t>
  </si>
  <si>
    <t>47</t>
  </si>
  <si>
    <t>UA112230130</t>
  </si>
  <si>
    <t>广州美术学院</t>
  </si>
  <si>
    <t>雕塑与公共艺术学院</t>
  </si>
  <si>
    <t>2019级雕塑与公共艺术学院团支部</t>
  </si>
  <si>
    <t>参观广东公安英雄广场</t>
  </si>
  <si>
    <t>http://hlzjc.gdcyl.org/aspx/hlzjc/activedetail.aspx?themeid=f9b14061-4b3e-4beb-a398-0d2f86c314a4&amp;id=9C7EB48D-18C8-4540-8075-83C2A497BD8F</t>
  </si>
  <si>
    <t>48</t>
  </si>
  <si>
    <t>UA1030232251</t>
  </si>
  <si>
    <t>工业设计学院</t>
  </si>
  <si>
    <t>广州美术学院工业设计学院2019级工业设计学院交互设计班团支部</t>
  </si>
  <si>
    <t>不忘初心，砥砺前行</t>
  </si>
  <si>
    <t>http://hlzjc.gdcyl.org/aspx/hlzjc/activedetail.aspx?themeid=f9b14061-4b3e-4beb-a398-0d2f86c314a4&amp;id=8A500875-F08F-43CA-A6FE-3CF1EAFB5974</t>
  </si>
  <si>
    <t>49</t>
  </si>
  <si>
    <t>U368200</t>
  </si>
  <si>
    <t>广州体育学院</t>
  </si>
  <si>
    <t>研究生院学院2019级学硕专业1班团支部</t>
  </si>
  <si>
    <t>青年，英雄，爱国主义</t>
  </si>
  <si>
    <t>http://hlzjc.gdcyl.org/aspx/hlzjc/activedetail.aspx?themeid=f9b14061-4b3e-4beb-a398-0d2f86c314a4&amp;id=49F2F066-CFBF-451A-A2D2-EA5EEA42BD9E</t>
  </si>
  <si>
    <t>50</t>
  </si>
  <si>
    <t>UA1015225453</t>
  </si>
  <si>
    <t>广东技术师范大学</t>
  </si>
  <si>
    <t>美术学院</t>
  </si>
  <si>
    <t>广东技术师范大学美术学院2019级视觉传达设计（师范）系3班团支部</t>
  </si>
  <si>
    <t>“舞青春之歌，颂国家之盛”--让青春为祖国绽放</t>
  </si>
  <si>
    <t>http://hlzjc.gdcyl.org/aspx/hlzjc/activedetail.aspx?themeid=f9b14061-4b3e-4beb-a398-0d2f86c314a4&amp;id=A1CEEB08-2B00-40C6-B800-D36ED237B663</t>
  </si>
  <si>
    <t>51</t>
  </si>
  <si>
    <t>UA1026165642</t>
  </si>
  <si>
    <t>电子与信息学院</t>
  </si>
  <si>
    <t>广东技术师范大学电子与信息学院2018级应用电子技术一班团支部</t>
  </si>
  <si>
    <t>http://hlzjc.gdcyl.org/aspx/hlzjc/activedetail.aspx?themeid=f9b14061-4b3e-4beb-a398-0d2f86c314a4&amp;id=9420FF02-4792-41C8-A8EC-BCEC36A49E22</t>
  </si>
  <si>
    <t>52</t>
  </si>
  <si>
    <t>U478403</t>
  </si>
  <si>
    <t>文学与传媒学院</t>
  </si>
  <si>
    <t>文学与传媒学院2019级汉语言文学 （师范）专业5班班团支部</t>
  </si>
  <si>
    <t>芳华战疫勉于志 向党爱国践于行</t>
  </si>
  <si>
    <t>http://hlzjc.gdcyl.org/aspx/hlzjc/activedetail.aspx?themeid=f9b14061-4b3e-4beb-a398-0d2f86c314a4&amp;id=E07407BA-5769-418F-8D0B-67C3FCE8E3F6</t>
  </si>
  <si>
    <t>53</t>
  </si>
  <si>
    <t>U134599</t>
  </si>
  <si>
    <t>外国语学院2018级商务英语专业1班团支部</t>
  </si>
  <si>
    <t>让青春为祖国绽放——三色青春扬朝气，磨砺青春最出彩</t>
  </si>
  <si>
    <t>http://hlzjc.gdcyl.org/aspx/hlzjc/activedetail.aspx?themeid=f9b14061-4b3e-4beb-a398-0d2f86c314a4&amp;id=B457DA4D-A0EC-4E01-87C8-550A30D0636C</t>
  </si>
  <si>
    <t>54</t>
  </si>
  <si>
    <t>UA1020113950</t>
  </si>
  <si>
    <t>岭南师范学院</t>
  </si>
  <si>
    <t>岭南师范学院文学与传媒学院2018级汉语言文学4班团支部与2019级汉语言文学1班团支部</t>
  </si>
  <si>
    <t>http://hlzjc.gdcyl.org/aspx/hlzjc/activedetail.aspx?themeid=f9b14061-4b3e-4beb-a398-0d2f86c314a4&amp;id=2E68E04F-7E0D-413E-BC98-D2BE53F9369B</t>
  </si>
  <si>
    <t>55</t>
  </si>
  <si>
    <t>UA1024163116</t>
  </si>
  <si>
    <t>岭南师范学院文学与传媒学院2019级汉语言文学4班团支部与2019级网络与新媒体团支部</t>
  </si>
  <si>
    <t>http://hlzjc.gdcyl.org/aspx/hlzjc/activedetail.aspx?themeid=f9b14061-4b3e-4beb-a398-0d2f86c314a4&amp;id=5BEDC63A-3517-45AC-8C2A-84D942A3F146</t>
  </si>
  <si>
    <t>56</t>
  </si>
  <si>
    <t>U772318</t>
  </si>
  <si>
    <t>法政学院</t>
  </si>
  <si>
    <t>岭南师范学院法政学院2019级思想政治教育专业19政本1团支部</t>
  </si>
  <si>
    <t>抗疫使命，青春成长</t>
  </si>
  <si>
    <t>http://hlzjc.gdcyl.org/aspx/hlzjc/activedetail.aspx?themeid=f9b14061-4b3e-4beb-a398-0d2f86c314a4&amp;id=04776223-1711-450F-87EB-5A219D8E968C</t>
  </si>
  <si>
    <t>57</t>
  </si>
  <si>
    <t>U327729</t>
  </si>
  <si>
    <t>法政学院2018级思想政治教育专业18政本2团支部</t>
  </si>
  <si>
    <t>战疫青春——抗疫使命，青春成长</t>
  </si>
  <si>
    <t>http://hlzjc.gdcyl.org/aspx/hlzjc/activedetail.aspx?themeid=f9b14061-4b3e-4beb-a398-0d2f86c314a4&amp;id=623E0715-F412-411E-AA38-3E68F003CA1D</t>
  </si>
  <si>
    <t>58</t>
  </si>
  <si>
    <t>U156191</t>
  </si>
  <si>
    <t>韩山师范学院</t>
  </si>
  <si>
    <t>社团联合会团总支</t>
  </si>
  <si>
    <t>韩山师范学院学生社团联合会团委（团总支）灯谜学社社团团支部</t>
  </si>
  <si>
    <t>让青春为祖国绽放，让灯谜在韩园芬芳</t>
  </si>
  <si>
    <t>http://hlzjc.gdcyl.org/aspx/hlzjc/activedetail.aspx?themeid=f9b14061-4b3e-4beb-a398-0d2f86c314a4&amp;id=2D2B5678-AB89-4B46-9D4E-EF68B4FCB813</t>
  </si>
  <si>
    <t>59</t>
  </si>
  <si>
    <t>UA1016120909</t>
  </si>
  <si>
    <t>韩山师范学院外国语学院2020级英语师范系20201414班团支部</t>
  </si>
  <si>
    <t>扬青春风采，筑防疫长城</t>
  </si>
  <si>
    <t>http://hlzjc.gdcyl.org/aspx/hlzjc/activedetail.aspx?themeid=f9b14061-4b3e-4beb-a398-0d2f86c314a4&amp;id=177E80F9-5BAF-4CF3-A0E0-407A46629BE7</t>
  </si>
  <si>
    <t>60</t>
  </si>
  <si>
    <t>U519862</t>
  </si>
  <si>
    <t>计算机与信息工程学院</t>
  </si>
  <si>
    <t>计算机与信息工程学院学院2019级计算机科学与技术专业20191151班团支部</t>
  </si>
  <si>
    <t>http://hlzjc.gdcyl.org/aspx/hlzjc/activedetail.aspx?themeid=f9b14061-4b3e-4beb-a398-0d2f86c314a4&amp;id=B84E8F03-E6B3-4774-90B2-9616FD82F5CC</t>
  </si>
  <si>
    <t>61</t>
  </si>
  <si>
    <t>U267867</t>
  </si>
  <si>
    <t>韩山师范学院学生社团联合会团委（团总支）韩山诗社社团团支部</t>
  </si>
  <si>
    <t>爱国抗疫诗歌朗诵团日活动</t>
  </si>
  <si>
    <t>http://hlzjc.gdcyl.org/aspx/hlzjc/activedetail.aspx?themeid=f9b14061-4b3e-4beb-a398-0d2f86c314a4&amp;id=8E5CEFF8-3E95-43E2-A2AF-F2D6E254B472</t>
  </si>
  <si>
    <t>62</t>
  </si>
  <si>
    <t>U456255</t>
  </si>
  <si>
    <t>广东石油化工学院</t>
  </si>
  <si>
    <t>化学工程学院</t>
  </si>
  <si>
    <t>化学工程学院2018级化学工程与工艺（卓越班）专业18-2班团支部</t>
  </si>
  <si>
    <t>“青春心向党·建功新时代” ——缅怀革命先烈，致敬抗疫英雄</t>
  </si>
  <si>
    <t>http://hlzjc.gdcyl.org/aspx/hlzjc/activedetail.aspx?themeid=f9b14061-4b3e-4beb-a398-0d2f86c314a4&amp;id=D89C715C-AAB3-4F24-9581-9B8CEE6F9FA4</t>
  </si>
  <si>
    <t>63</t>
  </si>
  <si>
    <t>UA1016131208</t>
  </si>
  <si>
    <t>文法学院</t>
  </si>
  <si>
    <t>广东石油化工学院文法学院2018级法学系法学18-7班团支部</t>
  </si>
  <si>
    <t>让青春为祖国绽放-厉行节约，反对浪费</t>
  </si>
  <si>
    <t>http://hlzjc.gdcyl.org/aspx/hlzjc/activedetail.aspx?themeid=f9b14061-4b3e-4beb-a398-0d2f86c314a4&amp;id=894B75AB-0326-4CAD-94BD-A7ED1F357569</t>
  </si>
  <si>
    <t>64</t>
  </si>
  <si>
    <t>U397378</t>
  </si>
  <si>
    <t>电子信息工程学院</t>
  </si>
  <si>
    <t>电子信息工程学院学院2019级电信专业19-2班团支部</t>
  </si>
  <si>
    <t>社会实践</t>
  </si>
  <si>
    <t>共筑青春梦，无毒阳光行</t>
  </si>
  <si>
    <t>http://hlzjc.gdcyl.org/aspx/hlzjc/activedetail.aspx?themeid=f9b14061-4b3e-4beb-a398-0d2f86c314a4&amp;id=DD1E8BA4-89F9-4488-9DC8-2FEA714775E2</t>
  </si>
  <si>
    <t>65</t>
  </si>
  <si>
    <t>U793700</t>
  </si>
  <si>
    <t>电子信息工程学院2019级电子信息科学与技术专业电子19-1班团支部</t>
  </si>
  <si>
    <t>“青春志愿行，我们在路上”</t>
  </si>
  <si>
    <t>http://hlzjc.gdcyl.org/aspx/hlzjc/activedetail.aspx?themeid=f9b14061-4b3e-4beb-a398-0d2f86c314a4&amp;id=9EB0D6FE-9D39-4B1D-9E8E-0CE82F2824C5</t>
  </si>
  <si>
    <t>66</t>
  </si>
  <si>
    <t>UA1021181255</t>
  </si>
  <si>
    <t>广东金融学院</t>
  </si>
  <si>
    <t>金融与投资学院</t>
  </si>
  <si>
    <t>广东金融学院金融与投资学院2018级投资学2班团支部</t>
  </si>
  <si>
    <t>http://hlzjc.gdcyl.org/aspx/hlzjc/activedetail.aspx?themeid=f9b14061-4b3e-4beb-a398-0d2f86c314a4&amp;id=4E7D7935-81A5-453B-94D9-20D82E2B81B0</t>
  </si>
  <si>
    <t>67</t>
  </si>
  <si>
    <t>U827562</t>
  </si>
  <si>
    <t>广东金融学院法学院2019级法学专业法学1班团支部</t>
  </si>
  <si>
    <t>http://hlzjc.gdcyl.org/aspx/hlzjc/activedetail.aspx?themeid=f9b14061-4b3e-4beb-a398-0d2f86c314a4&amp;id=EF4B3650-F80D-4B63-BA1C-189CB59D08AF</t>
  </si>
  <si>
    <t>68</t>
  </si>
  <si>
    <t>UA1022200027</t>
  </si>
  <si>
    <t>广东警官学院</t>
  </si>
  <si>
    <t>广东警官学院广东警官学院2019级刑事技术系刑事科学技术专业四区队团支部</t>
  </si>
  <si>
    <t>以青春之“初心”，担青春之使命</t>
  </si>
  <si>
    <t>http://hlzjc.gdcyl.org/aspx/hlzjc/activedetail.aspx?themeid=f9b14061-4b3e-4beb-a398-0d2f86c314a4&amp;id=5ED01533-C71B-4F68-B320-28E6653FD814</t>
  </si>
  <si>
    <t>69</t>
  </si>
  <si>
    <t>U295924</t>
  </si>
  <si>
    <t>广东第二师范学院</t>
  </si>
  <si>
    <t>中文系</t>
  </si>
  <si>
    <t>广东第二师范学院中文系学院2018级汉语言文学（师范)专业语文教育A班团支部</t>
  </si>
  <si>
    <t>乘一脉赤色，续七轶星辉——致敬“疫”线</t>
  </si>
  <si>
    <t>http://hlzjc.gdcyl.org/aspx/hlzjc/activedetail.aspx?themeid=f9b14061-4b3e-4beb-a398-0d2f86c314a4&amp;id=1B43D2D7-09A2-48B4-BFB0-B28E4967FBB9</t>
  </si>
  <si>
    <t>70</t>
  </si>
  <si>
    <t>U823318</t>
  </si>
  <si>
    <t>化学系</t>
  </si>
  <si>
    <t>广东第二师范学院化学系2018级材料化学专业A班团支部</t>
  </si>
  <si>
    <t>http://hlzjc.gdcyl.org/aspx/hlzjc/activedetail.aspx?themeid=f9b14061-4b3e-4beb-a398-0d2f86c314a4&amp;id=995DEA00-53B4-4729-AF95-2A4C490C7D04</t>
  </si>
  <si>
    <t>71</t>
  </si>
  <si>
    <t>UA1019180927</t>
  </si>
  <si>
    <t>数学系</t>
  </si>
  <si>
    <t>广东第二师范学院数学系2020级数学系数学教育专业A班团支部</t>
  </si>
  <si>
    <t>http://hlzjc.gdcyl.org/aspx/hlzjc/activedetail.aspx?themeid=f9b14061-4b3e-4beb-a398-0d2f86c314a4&amp;id=1F6D642E-D35C-4215-88F3-EABF21B05474</t>
  </si>
  <si>
    <t>72</t>
  </si>
  <si>
    <t>U681510</t>
  </si>
  <si>
    <t>广东第二师范学院中文系学院2019级语文教育专业C班班团支部</t>
  </si>
  <si>
    <t>http://hlzjc.gdcyl.org/aspx/hlzjc/activedetail.aspx?themeid=f9b14061-4b3e-4beb-a398-0d2f86c314a4&amp;id=4CA9C0DC-281B-4969-BA3B-69149B1B155A</t>
  </si>
  <si>
    <t>73</t>
  </si>
  <si>
    <t>U370782</t>
  </si>
  <si>
    <t>广州航海学院</t>
  </si>
  <si>
    <t>航务工程学院</t>
  </si>
  <si>
    <t>广州航海学院航务工程学院2018级港口航道与海岸工程专业182班团支部</t>
  </si>
  <si>
    <t>“让青春为祖国绽放”之“共创文明，从我做起”</t>
  </si>
  <si>
    <t>http://hlzjc.gdcyl.org/aspx/hlzjc/activedetail.aspx?themeid=f9b14061-4b3e-4beb-a398-0d2f86c314a4&amp;id=400EB78B-AF8B-4B9B-ABC8-32FE34216D74</t>
  </si>
  <si>
    <t>74</t>
  </si>
  <si>
    <t>U737637</t>
  </si>
  <si>
    <t>广州航海学院航务工程学院2019级港口航道与海岸工程专业1班团支部</t>
  </si>
  <si>
    <t>http://hlzjc.gdcyl.org/aspx/hlzjc/activedetail.aspx?themeid=f9b14061-4b3e-4beb-a398-0d2f86c314a4&amp;id=48169B3E-8A87-4DC0-A434-C53B4FC65689</t>
  </si>
  <si>
    <t>75</t>
  </si>
  <si>
    <t>UA1011142200</t>
  </si>
  <si>
    <t>轮机工程学院</t>
  </si>
  <si>
    <t>广州航海学院轮机学院2020级轮机工程系轮机203班团支部</t>
  </si>
  <si>
    <t>http://hlzjc.gdcyl.org/aspx/hlzjc/activedetail.aspx?themeid=f9b14061-4b3e-4beb-a398-0d2f86c314a4&amp;id=A17CB0B4-3DB0-4F6C-ACD2-5F9D9D731B54</t>
  </si>
  <si>
    <t>76</t>
  </si>
  <si>
    <t>U636276</t>
  </si>
  <si>
    <t>航运经贸学院</t>
  </si>
  <si>
    <t>航运经贸学院学院2019级财务管理专业191班团支部</t>
  </si>
  <si>
    <t>让青春在祖国绽放</t>
  </si>
  <si>
    <t>http://hlzjc.gdcyl.org/aspx/hlzjc/activedetail.aspx?themeid=f9b14061-4b3e-4beb-a398-0d2f86c314a4&amp;id=92515EA6-F03D-47B8-8CA0-B19582E9734D</t>
  </si>
  <si>
    <t>77</t>
  </si>
  <si>
    <t>U500705</t>
  </si>
  <si>
    <t>广州大学</t>
  </si>
  <si>
    <t>公共管理学院</t>
  </si>
  <si>
    <t>广州大学公共管理学院2019级行政管理专业4班团支部</t>
  </si>
  <si>
    <t>一萧一剑平生意,疫情之下战青春</t>
  </si>
  <si>
    <t>http://hlzjc.gdcyl.org/aspx/hlzjc/activedetail.aspx?themeid=f9b14061-4b3e-4beb-a398-0d2f86c314a4&amp;id=F7F20588-123B-454F-B6CF-A1D198155A6D</t>
  </si>
  <si>
    <t>78</t>
  </si>
  <si>
    <t>U869640</t>
  </si>
  <si>
    <t>广州大学外国语学院2018级英语专业5班团支部</t>
  </si>
  <si>
    <t>绽放战疫青春，献礼祖国</t>
  </si>
  <si>
    <t>http://hlzjc.gdcyl.org/aspx/hlzjc/activedetail.aspx?themeid=f9b14061-4b3e-4beb-a398-0d2f86c314a4&amp;id=E090E5C2-7A62-4FD3-8EBE-933EE7DBA567</t>
  </si>
  <si>
    <t>79</t>
  </si>
  <si>
    <t>U643211</t>
  </si>
  <si>
    <t>外国语学院学院2017级英语专业172班团支部</t>
  </si>
  <si>
    <t>学习总书记讲话做合格共青团员</t>
  </si>
  <si>
    <t>牢记嘱托，传承有我</t>
  </si>
  <si>
    <t>http://hlzjc.gdcyl.org/aspx/hlzjc/activedetail.aspx?themeid=f9b14061-4b3e-4beb-a398-0d2f86c314a4&amp;id=3AE74E6A-20B0-4FEC-A3E2-96F655872F3E</t>
  </si>
  <si>
    <t>80</t>
  </si>
  <si>
    <t>UA1014212150</t>
  </si>
  <si>
    <t>广州医科大学</t>
  </si>
  <si>
    <t>第二临床学院</t>
  </si>
  <si>
    <t>广州医科大学第二临床学院2020级临床二系7班团支部</t>
  </si>
  <si>
    <t>勇担时代责任，做青年先锋</t>
  </si>
  <si>
    <t>http://hlzjc.gdcyl.org/aspx/hlzjc/activedetail.aspx?themeid=f9b14061-4b3e-4beb-a398-0d2f86c314a4&amp;id=3F6F1CBA-0F60-4DCA-AB0B-EAE93B366A94</t>
  </si>
  <si>
    <t>81</t>
  </si>
  <si>
    <t>UA1021234844</t>
  </si>
  <si>
    <t>金域检验学院</t>
  </si>
  <si>
    <t>广州医科大学金域检验学院2019级医学检验技术1班团支部</t>
  </si>
  <si>
    <t>践行使命与担当，让青春为祖国绽放——“医生与患者”角色互动秀主题团日活动</t>
  </si>
  <si>
    <t>http://hlzjc.gdcyl.org/aspx/hlzjc/activedetail.aspx?themeid=f9b14061-4b3e-4beb-a398-0d2f86c314a4&amp;id=7E1F34FA-1EB4-44BC-8F71-840858CEA0FA</t>
  </si>
  <si>
    <t>82</t>
  </si>
  <si>
    <t>UA1011130846</t>
  </si>
  <si>
    <t>中西医临床学院</t>
  </si>
  <si>
    <t>广州医科大学中西医临床学院2020级中西医临床医学系2班团支部</t>
  </si>
  <si>
    <t>绽放抗疫青春，坚定制度自信</t>
  </si>
  <si>
    <t>http://hlzjc.gdcyl.org/aspx/hlzjc/activedetail.aspx?themeid=f9b14061-4b3e-4beb-a398-0d2f86c314a4&amp;id=9AE918BD-EBA0-44F4-9E59-6B30B1BEBDB6</t>
  </si>
  <si>
    <t>83</t>
  </si>
  <si>
    <t>UA1028100211</t>
  </si>
  <si>
    <t>深圳大学</t>
  </si>
  <si>
    <t>艺术设计学院</t>
  </si>
  <si>
    <t>深圳大学艺术学部2019级视觉传达设计专业1班团支部</t>
  </si>
  <si>
    <t>"展示青春才华，拥抱祖国"</t>
  </si>
  <si>
    <t>http://hlzjc.gdcyl.org/aspx/hlzjc/activedetail.aspx?themeid=f9b14061-4b3e-4beb-a398-0d2f86c314a4&amp;id=CDE2EC20-3F65-4980-8C46-48079102E2ED</t>
  </si>
  <si>
    <t>84</t>
  </si>
  <si>
    <t>UA1017234302</t>
  </si>
  <si>
    <t>深圳大学外国语学院2020级外语系英语师范2班团支部</t>
  </si>
  <si>
    <t>”无废城市和光盘行动宣传”主题团日活动</t>
  </si>
  <si>
    <t>http://hlzjc.gdcyl.org/aspx/hlzjc/activedetail.aspx?themeid=f9b14061-4b3e-4beb-a398-0d2f86c314a4&amp;id=6DFE61F6-BDF1-42B0-9CAB-E6449E6D2CCA</t>
  </si>
  <si>
    <t>85</t>
  </si>
  <si>
    <t>UA1027200938</t>
  </si>
  <si>
    <t>经济学院</t>
  </si>
  <si>
    <t>深圳大学经济学院2020级物流管理系02班团支部</t>
  </si>
  <si>
    <t>传承中华文化，争当青年先锋</t>
  </si>
  <si>
    <t>http://hlzjc.gdcyl.org/aspx/hlzjc/activedetail.aspx?themeid=f9b14061-4b3e-4beb-a398-0d2f86c314a4&amp;id=1F8AD803-ADBC-4DFE-9AEE-22007C0FDC88</t>
  </si>
  <si>
    <t>86</t>
  </si>
  <si>
    <t>UA1013081647</t>
  </si>
  <si>
    <t>南方科技大学</t>
  </si>
  <si>
    <t>致诚书院</t>
  </si>
  <si>
    <t>南方科技大学致诚书院2020级致诚书院2014班团支部</t>
  </si>
  <si>
    <t>南科十周年主题团日 弘扬新时代深圳精神</t>
  </si>
  <si>
    <t>http://hlzjc.gdcyl.org/aspx/hlzjc/activedetail.aspx?themeid=f9b14061-4b3e-4beb-a398-0d2f86c314a4&amp;id=215EDA32-0F13-4712-8131-53DE35727E70</t>
  </si>
  <si>
    <t>87</t>
  </si>
  <si>
    <t>UA1026160840</t>
  </si>
  <si>
    <t>南方科技大学致诚书院骨干支部委员会</t>
  </si>
  <si>
    <t>主题团日 | 武汉加油?我的抗疫说</t>
  </si>
  <si>
    <t>http://hlzjc.gdcyl.org/aspx/hlzjc/activedetail.aspx?themeid=f9b14061-4b3e-4beb-a398-0d2f86c314a4&amp;id=D13C06B0-41D8-422B-B92E-3C9F33B5EDC4</t>
  </si>
  <si>
    <t>88</t>
  </si>
  <si>
    <t>U804724</t>
  </si>
  <si>
    <t>深圳技术大学</t>
  </si>
  <si>
    <t>新材料与新能源学院</t>
  </si>
  <si>
    <t>新材料与新能源学院学院2019级光源与照明专业光源一班班团支部</t>
  </si>
  <si>
    <t>共同抗疫 志愿你我</t>
  </si>
  <si>
    <t>http://hlzjc.gdcyl.org/aspx/hlzjc/activedetail.aspx?themeid=f9b14061-4b3e-4beb-a398-0d2f86c314a4&amp;id=E7F7E926-A649-4B3C-88F8-4A1861D8E20C</t>
  </si>
  <si>
    <t>89</t>
  </si>
  <si>
    <t>UA1022143654</t>
  </si>
  <si>
    <t>城市交通与物流学院</t>
  </si>
  <si>
    <t>深圳技术大学城市交通与物流学院2019级交通运输专业1班团支部</t>
  </si>
  <si>
    <t>立足当下放眼未来 让青春之花为祖国绽放</t>
  </si>
  <si>
    <t>http://hlzjc.gdcyl.org/aspx/hlzjc/activedetail.aspx?themeid=f9b14061-4b3e-4beb-a398-0d2f86c314a4&amp;id=B4F4BD78-9ADB-4989-9AB8-86BAB7DEF248</t>
  </si>
  <si>
    <t>90</t>
  </si>
  <si>
    <t>U378317</t>
  </si>
  <si>
    <t>韶关学院</t>
  </si>
  <si>
    <t>社团活动团总支</t>
  </si>
  <si>
    <t>韶关学院团学干部教育培训中心（团校）社团团支部</t>
  </si>
  <si>
    <t>让青春为祖国绽放：接续华南教育星火，传承粤北红色基因</t>
  </si>
  <si>
    <t>http://hlzjc.gdcyl.org/aspx/hlzjc/activedetail.aspx?themeid=f9b14061-4b3e-4beb-a398-0d2f86c314a4&amp;id=BE265C33-F56E-4433-9ABB-70E52BF3F8DD</t>
  </si>
  <si>
    <t>91</t>
  </si>
  <si>
    <t>U370960</t>
  </si>
  <si>
    <t>韶关学院商学院2018级工商管理类专业01班班团支部</t>
  </si>
  <si>
    <t>http://hlzjc.gdcyl.org/aspx/hlzjc/activedetail.aspx?themeid=f9b14061-4b3e-4beb-a398-0d2f86c314a4&amp;id=BAA978FC-35E8-4DDF-AA7E-52BB96B9BAFB</t>
  </si>
  <si>
    <t>92</t>
  </si>
  <si>
    <t>U335227</t>
  </si>
  <si>
    <t>英东食品学院</t>
  </si>
  <si>
    <t>韶关学院英东食品学院2018级食品质量与安全专业01班团支部</t>
  </si>
  <si>
    <t>http://hlzjc.gdcyl.org/aspx/hlzjc/activedetail.aspx?themeid=f9b14061-4b3e-4beb-a398-0d2f86c314a4&amp;id=81BDEAC3-D973-4521-A73B-93FE7516E174</t>
  </si>
  <si>
    <t>93</t>
  </si>
  <si>
    <t>U698115</t>
  </si>
  <si>
    <t>音乐与舞蹈学院</t>
  </si>
  <si>
    <t>韶关学院音乐与舞蹈学院2018级舞蹈01班团支部</t>
  </si>
  <si>
    <t>http://hlzjc.gdcyl.org/aspx/hlzjc/activedetail.aspx?themeid=f9b14061-4b3e-4beb-a398-0d2f86c314a4&amp;id=33889F84-EA8E-4602-B385-1244ECA1F729</t>
  </si>
  <si>
    <t>94</t>
  </si>
  <si>
    <t>U818914</t>
  </si>
  <si>
    <t>嘉应学院</t>
  </si>
  <si>
    <t>政法学院</t>
  </si>
  <si>
    <t>政法学院学院2019级思想政治教育（师范）专业1902班团支部</t>
  </si>
  <si>
    <t>以青年之态，展时代之帆</t>
  </si>
  <si>
    <t>http://hlzjc.gdcyl.org/aspx/hlzjc/activedetail.aspx?themeid=f9b14061-4b3e-4beb-a398-0d2f86c314a4&amp;id=034466C1-2E79-4F08-949B-E5EDAD170FBF</t>
  </si>
  <si>
    <t>95</t>
  </si>
  <si>
    <t>UA1014222945</t>
  </si>
  <si>
    <t>-请选择或空-</t>
  </si>
  <si>
    <t>嘉应学院外国语学院英语专业1903班团支部</t>
  </si>
  <si>
    <t>学习寄语精神，展现青春担当</t>
  </si>
  <si>
    <t>http://hlzjc.gdcyl.org/aspx/hlzjc/activedetail.aspx?themeid=f9b14061-4b3e-4beb-a398-0d2f86c314a4&amp;id=98330445-1F9F-4E8D-A10F-A987EB83CE4B</t>
  </si>
  <si>
    <t>96</t>
  </si>
  <si>
    <t>U118838</t>
  </si>
  <si>
    <t>惠州学院</t>
  </si>
  <si>
    <t>教育科学学院2018级学前教育专业1班团支部</t>
  </si>
  <si>
    <t>爱国奋斗跟党走，战疫青春勇担当</t>
  </si>
  <si>
    <t>http://hlzjc.gdcyl.org/aspx/hlzjc/activedetail.aspx?themeid=f9b14061-4b3e-4beb-a398-0d2f86c314a4&amp;id=364AFAEB-5FE8-4582-BB93-F62F367CA9FA</t>
  </si>
  <si>
    <t>97</t>
  </si>
  <si>
    <t>U771985</t>
  </si>
  <si>
    <t>外国语学院学院2019级英语（师范）专业3班团支部</t>
  </si>
  <si>
    <t>学习战疫精神，不负青春使命！</t>
  </si>
  <si>
    <t>http://hlzjc.gdcyl.org/aspx/hlzjc/activedetail.aspx?themeid=f9b14061-4b3e-4beb-a398-0d2f86c314a4&amp;id=F8520CAE-32BA-4D4C-9242-5DC52889F6F2</t>
  </si>
  <si>
    <t>98</t>
  </si>
  <si>
    <t>UA1016125325</t>
  </si>
  <si>
    <t>数学与统计学院</t>
  </si>
  <si>
    <t>惠州学院数学与统计学院2018级数学与应用数学5班团支部</t>
  </si>
  <si>
    <t>疫情面前践初心 积极行动担使命</t>
  </si>
  <si>
    <t>http://hlzjc.gdcyl.org/aspx/hlzjc/activedetail.aspx?themeid=f9b14061-4b3e-4beb-a398-0d2f86c314a4&amp;id=34F37834-C07E-4BBB-BEB0-F408997715A3</t>
  </si>
  <si>
    <t>99</t>
  </si>
  <si>
    <t>U578266</t>
  </si>
  <si>
    <t>地理与旅游学院</t>
  </si>
  <si>
    <t>地理与旅游学院2019级旅游管理专业1班团支部</t>
  </si>
  <si>
    <t>众志成城战疫情，共克时艰做先锋</t>
  </si>
  <si>
    <t>http://hlzjc.gdcyl.org/aspx/hlzjc/activedetail.aspx?themeid=f9b14061-4b3e-4beb-a398-0d2f86c314a4&amp;id=B0ED471F-0CEC-40E0-9DC0-429F764CFF9B</t>
  </si>
  <si>
    <t>100</t>
  </si>
  <si>
    <t>UA1023205111</t>
  </si>
  <si>
    <t>东莞理工学院</t>
  </si>
  <si>
    <t>东莞理工学院第十四期青马班活动团支部</t>
  </si>
  <si>
    <t>在新时代学习，于实践中锻造</t>
  </si>
  <si>
    <t>http://hlzjc.gdcyl.org/aspx/hlzjc/activedetail.aspx?themeid=f9b14061-4b3e-4beb-a398-0d2f86c314a4&amp;id=51027608-119F-4E1A-ACA2-7E3B0B6DC0B4</t>
  </si>
  <si>
    <t>101</t>
  </si>
  <si>
    <t>U387454</t>
  </si>
  <si>
    <t>东莞理工学院国旗护卫队团支部</t>
  </si>
  <si>
    <t>守护国旗，把青春献给祖国</t>
  </si>
  <si>
    <t>http://hlzjc.gdcyl.org/aspx/hlzjc/activedetail.aspx?themeid=f9b14061-4b3e-4beb-a398-0d2f86c314a4&amp;id=40951388-C16A-49BE-B68C-2AF8A4E21CB0</t>
  </si>
  <si>
    <t>102</t>
  </si>
  <si>
    <t>U113890</t>
  </si>
  <si>
    <t>化学工程与能源技术学院</t>
  </si>
  <si>
    <t>化学工程与能源技术学院2018级应用化学（化学工程与工艺卓越计划）1班团支部</t>
  </si>
  <si>
    <t>我是团员，我为疫情防控代言</t>
  </si>
  <si>
    <t>http://hlzjc.gdcyl.org/aspx/hlzjc/activedetail.aspx?themeid=f9b14061-4b3e-4beb-a398-0d2f86c314a4&amp;id=76D213CE-64BD-4313-BCD8-0018E5C47593</t>
  </si>
  <si>
    <t>103</t>
  </si>
  <si>
    <t>UA107130121</t>
  </si>
  <si>
    <t>学生社区知行学院</t>
  </si>
  <si>
    <t>东莞理工学院学生社区知行学院2019级杨振宁创新班团支部</t>
  </si>
  <si>
    <t>“不忘初心、牢记使命”——领略改革春风，展望开放未来（19杨振宁创新班团支部）</t>
  </si>
  <si>
    <t>http://hlzjc.gdcyl.org/aspx/hlzjc/activedetail.aspx?themeid=f9b14061-4b3e-4beb-a398-0d2f86c314a4&amp;id=6B34A72E-1B26-45A7-BCC6-F0FA835800FA</t>
  </si>
  <si>
    <t>104</t>
  </si>
  <si>
    <t>U167833</t>
  </si>
  <si>
    <t>五邑大学</t>
  </si>
  <si>
    <t>纺织材料与工程学院</t>
  </si>
  <si>
    <t>纺织材料与工程学院学院2018级纺织工程专业181208班团支部</t>
  </si>
  <si>
    <t>弘扬抗疫精神|“邑”起抗疫·井盖换装变“景盖”</t>
  </si>
  <si>
    <t>http://hlzjc.gdcyl.org/aspx/hlzjc/activedetail.aspx?themeid=f9b14061-4b3e-4beb-a398-0d2f86c314a4&amp;id=114FCBA7-1B37-4F18-BE12-676BCAFC1746</t>
  </si>
  <si>
    <t>105</t>
  </si>
  <si>
    <t>U612165</t>
  </si>
  <si>
    <t>智能制造学部</t>
  </si>
  <si>
    <t>智能制造学部2018级交通工程专业180723班团支部</t>
  </si>
  <si>
    <t>疫情重振新风貌 不忘初心燃青春</t>
  </si>
  <si>
    <t>http://hlzjc.gdcyl.org/aspx/hlzjc/activedetail.aspx?themeid=f9b14061-4b3e-4beb-a398-0d2f86c314a4&amp;id=02422187-39A8-442A-8C5C-10CD8E7AF7B3</t>
  </si>
  <si>
    <t>106</t>
  </si>
  <si>
    <t>U235568</t>
  </si>
  <si>
    <t>土木建筑学院</t>
  </si>
  <si>
    <t>土木建筑学院2018级建筑学专业181006班团支部</t>
  </si>
  <si>
    <t>内观本地侨乡风采，外览三桂民族风俗，扎深专业基底，展望乡建未来</t>
  </si>
  <si>
    <t>http://hlzjc.gdcyl.org/aspx/hlzjc/activedetail.aspx?themeid=f9b14061-4b3e-4beb-a398-0d2f86c314a4&amp;id=2A8CC52F-1813-43DC-B811-0B28591EC198</t>
  </si>
  <si>
    <t>107</t>
  </si>
  <si>
    <t>U936276</t>
  </si>
  <si>
    <t>生物科技与大健康学院</t>
  </si>
  <si>
    <t>生物科技与大健康学院2019级食品科学与工程191104团支部</t>
  </si>
  <si>
    <t>抗疫除菌齐行动，筑牢食安“防疫线”</t>
  </si>
  <si>
    <t>http://hlzjc.gdcyl.org/aspx/hlzjc/activedetail.aspx?themeid=f9b14061-4b3e-4beb-a398-0d2f86c314a4&amp;id=6D221981-C18E-4A2D-AC90-10B367226290</t>
  </si>
  <si>
    <t>108</t>
  </si>
  <si>
    <t>U965444</t>
  </si>
  <si>
    <t>佛山科学技术学院</t>
  </si>
  <si>
    <t>口腔医学院</t>
  </si>
  <si>
    <t>口腔医学院学院2019级护理学专业1班团支部</t>
  </si>
  <si>
    <t>弘扬抗疫精神，争做有为青年</t>
  </si>
  <si>
    <t>http://hlzjc.gdcyl.org/aspx/hlzjc/activedetail.aspx?themeid=f9b14061-4b3e-4beb-a398-0d2f86c314a4&amp;id=A5213A63-9EBB-4423-A586-7C3AEDA34967</t>
  </si>
  <si>
    <t>109</t>
  </si>
  <si>
    <t>UA1018133941</t>
  </si>
  <si>
    <t>佛山科学技术学院口腔医学院2019级药学系药学3班团支部</t>
  </si>
  <si>
    <t>守望相助抗疫情，青年有志共峥嵘</t>
  </si>
  <si>
    <t>http://hlzjc.gdcyl.org/aspx/hlzjc/activedetail.aspx?themeid=f9b14061-4b3e-4beb-a398-0d2f86c314a4&amp;id=E420A749-B1AE-41B2-8CFF-7242EBFE01A4</t>
  </si>
  <si>
    <t>110</t>
  </si>
  <si>
    <t>UA1013230156</t>
  </si>
  <si>
    <t>佛山科学技术学院口腔医学院2020级医学检验技术1班团支部</t>
  </si>
  <si>
    <t>“习榜样，做楷模，养浩然正气，展杰青风采“</t>
  </si>
  <si>
    <t>http://hlzjc.gdcyl.org/aspx/hlzjc/activedetail.aspx?themeid=f9b14061-4b3e-4beb-a398-0d2f86c314a4&amp;id=3D15C778-2857-4B3E-B061-A2FD03943BD1</t>
  </si>
  <si>
    <t>111</t>
  </si>
  <si>
    <t>U245822</t>
  </si>
  <si>
    <t>数学与大数据学院</t>
  </si>
  <si>
    <t>数学与大数据学院2019级数学与应用数学（师范）专业1班团支部</t>
  </si>
  <si>
    <t>“义”无反顾</t>
  </si>
  <si>
    <t>http://hlzjc.gdcyl.org/aspx/hlzjc/activedetail.aspx?themeid=f9b14061-4b3e-4beb-a398-0d2f86c314a4&amp;id=4C5CF6E1-4DC9-4F95-A670-5353D08D02C8</t>
  </si>
  <si>
    <t>112</t>
  </si>
  <si>
    <t>U289971</t>
  </si>
  <si>
    <t>肇庆学院</t>
  </si>
  <si>
    <t>经济与管理学院</t>
  </si>
  <si>
    <t>肇庆学院经济与管理学院学院2019级会计学专业1班班团支部</t>
  </si>
  <si>
    <t>我们的青春遇上新时代</t>
  </si>
  <si>
    <t>http://hlzjc.gdcyl.org/aspx/hlzjc/activedetail.aspx?themeid=f9b14061-4b3e-4beb-a398-0d2f86c314a4&amp;id=45D26A12-F90F-4F7E-B396-FBC917C45C00</t>
  </si>
  <si>
    <t>113</t>
  </si>
  <si>
    <t>UA1017104045</t>
  </si>
  <si>
    <t>肇庆学院教育科学学院18小学教育4班支部委员会</t>
  </si>
  <si>
    <t>18小学教育4班“活力在基层”主题团日活动</t>
  </si>
  <si>
    <t>http://hlzjc.gdcyl.org/aspx/hlzjc/activedetail.aspx?themeid=f9b14061-4b3e-4beb-a398-0d2f86c314a4&amp;id=502EFC31-4A3D-4384-AA0B-E6A65E24140E</t>
  </si>
  <si>
    <t>114</t>
  </si>
  <si>
    <t>UA1013200541</t>
  </si>
  <si>
    <t>肇庆学院外国语学院2020级外语系2班团支部</t>
  </si>
  <si>
    <t>http://hlzjc.gdcyl.org/aspx/hlzjc/activedetail.aspx?themeid=f9b14061-4b3e-4beb-a398-0d2f86c314a4&amp;id=AFF873BF-1E25-4810-B780-737F9A6F1443</t>
  </si>
  <si>
    <t>115</t>
  </si>
  <si>
    <t>UA1018170429</t>
  </si>
  <si>
    <t>肇庆学院生命科学学院2018级生物科学4班团支部</t>
  </si>
  <si>
    <t>青春为祖国绽放</t>
  </si>
  <si>
    <t>http://hlzjc.gdcyl.org/aspx/hlzjc/activedetail.aspx?themeid=f9b14061-4b3e-4beb-a398-0d2f86c314a4&amp;id=A2716F39-D34A-4F18-99AF-069061559E6E</t>
  </si>
  <si>
    <t>116</t>
  </si>
  <si>
    <t>UA1021164406</t>
  </si>
  <si>
    <t>哈尔滨工业大学（深圳）</t>
  </si>
  <si>
    <t>计算机科学与技术学院</t>
  </si>
  <si>
    <t>哈尔滨工业大学（深圳）计算机科学与技术学院2019级计算机系6班团支部</t>
  </si>
  <si>
    <t>“见圳传奇，逐梦鹏城”主题团日活动</t>
  </si>
  <si>
    <t>http://hlzjc.gdcyl.org/aspx/hlzjc/activedetail.aspx?themeid=f9b14061-4b3e-4beb-a398-0d2f86c314a4&amp;id=B14BEFAF-0355-4D7E-A8ED-B76132518CBF</t>
  </si>
  <si>
    <t>117</t>
  </si>
  <si>
    <t>UA1013185424</t>
  </si>
  <si>
    <t>哈尔滨工业大学（深圳）计算机科学与技术学院2020级6班团支部</t>
  </si>
  <si>
    <t>莲花山访先贤迹，新时代扬青年风</t>
  </si>
  <si>
    <t>http://hlzjc.gdcyl.org/aspx/hlzjc/activedetail.aspx?themeid=f9b14061-4b3e-4beb-a398-0d2f86c314a4&amp;id=35E0D4F8-D0E4-4E64-85F6-DFBF14232750</t>
  </si>
  <si>
    <t>118</t>
  </si>
  <si>
    <t>UA1016222847</t>
  </si>
  <si>
    <t>理学院</t>
  </si>
  <si>
    <t>哈尔滨工业大学（深圳）空间科学与应用技术研究院航空宇航博士班团支部</t>
  </si>
  <si>
    <t>“科学防‘疫’，你我共行”主题团日活动</t>
  </si>
  <si>
    <t>http://hlzjc.gdcyl.org/aspx/hlzjc/activedetail.aspx?themeid=f9b14061-4b3e-4beb-a398-0d2f86c314a4&amp;id=E7A3DA8E-6B0D-4488-94E8-8D8D78B7A3EF</t>
  </si>
  <si>
    <t>119</t>
  </si>
  <si>
    <t>UA1021153649</t>
  </si>
  <si>
    <t>电子与信息工程学院</t>
  </si>
  <si>
    <t>哈尔滨工业大学（深圳）电子与信息工程学院2020级电子信息类系2002101班团支部</t>
  </si>
  <si>
    <t>缅怀革命先烈，展望改革未来</t>
  </si>
  <si>
    <t>http://hlzjc.gdcyl.org/aspx/hlzjc/activedetail.aspx?themeid=f9b14061-4b3e-4beb-a398-0d2f86c314a4&amp;id=3C2D0636-AA40-401D-9078-58FB71D7498C</t>
  </si>
  <si>
    <t>120</t>
  </si>
  <si>
    <t>U862347</t>
  </si>
  <si>
    <t>广东培正学院</t>
  </si>
  <si>
    <t>艺术学院</t>
  </si>
  <si>
    <t>艺术设计系学院2018级视觉传达设计专业1班团支部</t>
  </si>
  <si>
    <t>http://hlzjc.gdcyl.org/aspx/hlzjc/activedetail.aspx?themeid=f9b14061-4b3e-4beb-a398-0d2f86c314a4&amp;id=C1987ED6-569E-4139-A904-6E43DBBE81D2</t>
  </si>
  <si>
    <t>121</t>
  </si>
  <si>
    <t>U331767</t>
  </si>
  <si>
    <t>会计学院2019级会计专业5班班团支部</t>
  </si>
  <si>
    <t>http://hlzjc.gdcyl.org/aspx/hlzjc/activedetail.aspx?themeid=f9b14061-4b3e-4beb-a398-0d2f86c314a4&amp;id=A604A2D4-E4DB-40DF-A403-FDE21172DDDD</t>
  </si>
  <si>
    <t>122</t>
  </si>
  <si>
    <t>U103045</t>
  </si>
  <si>
    <t>管理学院</t>
  </si>
  <si>
    <t>广东培正学院法学院2018级行政管理专业1班团支部</t>
  </si>
  <si>
    <t>http://hlzjc.gdcyl.org/aspx/hlzjc/activedetail.aspx?themeid=f9b14061-4b3e-4beb-a398-0d2f86c314a4&amp;id=3C5A4A25-3860-4ED6-B59E-08FB8ADFC6CA</t>
  </si>
  <si>
    <t>123</t>
  </si>
  <si>
    <t>U356949</t>
  </si>
  <si>
    <t>广东白云学院</t>
  </si>
  <si>
    <t>广东白云学院外国语学院2019级朝鲜语专业一班团支部</t>
  </si>
  <si>
    <t>http://hlzjc.gdcyl.org/aspx/hlzjc/activedetail.aspx?themeid=f9b14061-4b3e-4beb-a398-0d2f86c314a4&amp;id=706F5422-1C60-4E79-AE98-8DF807F97A87</t>
  </si>
  <si>
    <t>124</t>
  </si>
  <si>
    <t>U554593</t>
  </si>
  <si>
    <t>广东白云学院大数据与计算机学院2019级信息管理与信息系统专业1班团支部</t>
  </si>
  <si>
    <t>http://hlzjc.gdcyl.org/aspx/hlzjc/activedetail.aspx?themeid=f9b14061-4b3e-4beb-a398-0d2f86c314a4&amp;id=AC9369D8-AFB2-4463-932C-2362B6620186</t>
  </si>
  <si>
    <t>125</t>
  </si>
  <si>
    <t>UA1017184643</t>
  </si>
  <si>
    <t>广东白云学院教育与体育学院2019级学前教育专业5班团支部</t>
  </si>
  <si>
    <t>http://hlzjc.gdcyl.org/aspx/hlzjc/activedetail.aspx?themeid=f9b14061-4b3e-4beb-a398-0d2f86c314a4&amp;id=C87BE520-6889-4B58-9C64-4ADD7EE0B782</t>
  </si>
  <si>
    <t>126</t>
  </si>
  <si>
    <t>U121196</t>
  </si>
  <si>
    <t>广东白云学院建筑工程学院2019级土木工程专业2班团支部</t>
  </si>
  <si>
    <t>http://hlzjc.gdcyl.org/aspx/hlzjc/activedetail.aspx?themeid=f9b14061-4b3e-4beb-a398-0d2f86c314a4&amp;id=7566E137-CBBF-4B02-A218-B9277A6421CD</t>
  </si>
  <si>
    <t>127</t>
  </si>
  <si>
    <t>U162989</t>
  </si>
  <si>
    <t>广东科技学院</t>
  </si>
  <si>
    <t>外国语学院2018级英语本科2班团支部</t>
  </si>
  <si>
    <t>http://hlzjc.gdcyl.org/aspx/hlzjc/activedetail.aspx?themeid=f9b14061-4b3e-4beb-a398-0d2f86c314a4&amp;id=A0B83BD3-E6AA-4182-B6C4-BAAAA51A2AAA</t>
  </si>
  <si>
    <t>128</t>
  </si>
  <si>
    <t>U951598</t>
  </si>
  <si>
    <t>外国语学院学院2019级英语本科专业10班&amp;中外班班团支部</t>
  </si>
  <si>
    <t>http://hlzjc.gdcyl.org/aspx/hlzjc/activedetail.aspx?themeid=f9b14061-4b3e-4beb-a398-0d2f86c314a4&amp;id=F5681D85-2CCE-448F-A792-FA63BA6D74C8</t>
  </si>
  <si>
    <t>129</t>
  </si>
  <si>
    <t>U125096</t>
  </si>
  <si>
    <t>计算机学院</t>
  </si>
  <si>
    <t>计算机学院2019级计算机应用技术专业1班团支部</t>
  </si>
  <si>
    <t>http://hlzjc.gdcyl.org/aspx/hlzjc/activedetail.aspx?themeid=f9b14061-4b3e-4beb-a398-0d2f86c314a4&amp;id=F3E4A314-B3BC-4586-9F04-6BA77880F4AA</t>
  </si>
  <si>
    <t>130</t>
  </si>
  <si>
    <t>U335996</t>
  </si>
  <si>
    <t>广州商学院</t>
  </si>
  <si>
    <t>广州商学院管理学院2019级旅游管理1902班团支部</t>
  </si>
  <si>
    <t>“绽放战疫青春，坚定制度自信”</t>
  </si>
  <si>
    <t>http://hlzjc.gdcyl.org/aspx/hlzjc/activedetail.aspx?themeid=f9b14061-4b3e-4beb-a398-0d2f86c314a4&amp;id=FFAF174C-57CB-429D-8B8D-BFFB533A86F4</t>
  </si>
  <si>
    <t>131</t>
  </si>
  <si>
    <t>UA1017162805</t>
  </si>
  <si>
    <t>广州商学院管理学院2020级电子商务专业1班团支部</t>
  </si>
  <si>
    <t>http://hlzjc.gdcyl.org/aspx/hlzjc/activedetail.aspx?themeid=f9b14061-4b3e-4beb-a398-0d2f86c314a4&amp;id=D6DD4C65-ABD0-4456-8611-9B3799D3FAEA</t>
  </si>
  <si>
    <t>132</t>
  </si>
  <si>
    <t>U295539</t>
  </si>
  <si>
    <t>广州商学院管理学院2018级物流管理专业1班团支部</t>
  </si>
  <si>
    <t>绽放战役青春，坚定制度自信</t>
  </si>
  <si>
    <t>http://hlzjc.gdcyl.org/aspx/hlzjc/activedetail.aspx?themeid=f9b14061-4b3e-4beb-a398-0d2f86c314a4&amp;id=78DCCE78-4FBF-488E-B51D-C7BB78FE7CB0</t>
  </si>
  <si>
    <t>133</t>
  </si>
  <si>
    <t>U595242</t>
  </si>
  <si>
    <t>会计学院2019级审计1团支部</t>
  </si>
  <si>
    <t>http://hlzjc.gdcyl.org/aspx/hlzjc/activedetail.aspx?themeid=f9b14061-4b3e-4beb-a398-0d2f86c314a4&amp;id=6F962D67-CE09-4E85-90D3-9F7E4F499029</t>
  </si>
  <si>
    <t>134</t>
  </si>
  <si>
    <t>UA1017142759</t>
  </si>
  <si>
    <t>广东东软学院</t>
  </si>
  <si>
    <t>信息管理与工程学院团学</t>
  </si>
  <si>
    <t>广东东软学院信息管理与工程学院团学2020级大数据管理与应用系3班团支部</t>
  </si>
  <si>
    <t>慈善义卖传递爱心，抗疫路上我们都在</t>
  </si>
  <si>
    <t>http://hlzjc.gdcyl.org/aspx/hlzjc/activedetail.aspx?themeid=f9b14061-4b3e-4beb-a398-0d2f86c314a4&amp;id=243A7655-88C9-461C-A4D1-D63CC8812E86</t>
  </si>
  <si>
    <t>135</t>
  </si>
  <si>
    <t>UA1019200404</t>
  </si>
  <si>
    <t>广东东软学院信息管理与工程学院团学2020级信息管理与工程学院系大数据管理与应用2班团支部</t>
  </si>
  <si>
    <t>“用真诚传递温暖，让微笑拉近距离”——广东东软学院20大数据2班团日活动</t>
  </si>
  <si>
    <t>http://hlzjc.gdcyl.org/aspx/hlzjc/activedetail.aspx?themeid=f9b14061-4b3e-4beb-a398-0d2f86c314a4&amp;id=73BBC4D3-22E6-48A3-A1E9-346F7911558B</t>
  </si>
  <si>
    <t>136</t>
  </si>
  <si>
    <t>UA1023131155</t>
  </si>
  <si>
    <t>广东东软学院信息管理与工程学院团学2020级电商一班团支部</t>
  </si>
  <si>
    <t>活力在基层，让青春为祖国绽放——“疫”起防疫，你我同行</t>
  </si>
  <si>
    <t>http://hlzjc.gdcyl.org/aspx/hlzjc/activedetail.aspx?themeid=f9b14061-4b3e-4beb-a398-0d2f86c314a4&amp;id=D4F99921-16A9-4C00-BD85-1E7C565F4F46</t>
  </si>
  <si>
    <t>137</t>
  </si>
  <si>
    <t>U781121</t>
  </si>
  <si>
    <t>广州工商学院</t>
  </si>
  <si>
    <t>会计系学院2019级会计学专业B4班班团支部</t>
  </si>
  <si>
    <t>“团聚青年同战疫，攻克时艰做贡献”</t>
  </si>
  <si>
    <t>http://hlzjc.gdcyl.org/aspx/hlzjc/activedetail.aspx?themeid=f9b14061-4b3e-4beb-a398-0d2f86c314a4&amp;id=8367C323-948A-41B5-82A3-C0F931D4DF10</t>
  </si>
  <si>
    <t>138</t>
  </si>
  <si>
    <t>U183630</t>
  </si>
  <si>
    <t>广州工商学院2018级商务英语专业专业商英B11班班团支部</t>
  </si>
  <si>
    <t>团聚青年同战疫，攻克时艰做贡献</t>
  </si>
  <si>
    <t>http://hlzjc.gdcyl.org/aspx/hlzjc/activedetail.aspx?themeid=f9b14061-4b3e-4beb-a398-0d2f86c314a4&amp;id=EA76144B-057F-4168-A980-F769279E46EB</t>
  </si>
  <si>
    <t>139</t>
  </si>
  <si>
    <t>UA1031000738</t>
  </si>
  <si>
    <t>广州工商学院2018级经济贸易系电子商务B1班团支部</t>
  </si>
  <si>
    <t>"活力在基层”经济贸易系18电商B1班“团聚青年共战役 攻克时艰做贡献”主题团日活动</t>
  </si>
  <si>
    <t>http://hlzjc.gdcyl.org/aspx/hlzjc/activedetail.aspx?themeid=f9b14061-4b3e-4beb-a398-0d2f86c314a4&amp;id=32AC12FD-8081-4751-8A95-4897CE6C8BF3</t>
  </si>
  <si>
    <t>140</t>
  </si>
  <si>
    <t>UA1030191903</t>
  </si>
  <si>
    <t>广州工商学院2018级美术设计系18视觉传达设计B5班团支部</t>
  </si>
  <si>
    <t>团聚青年同战役，攻克时艰做贡献</t>
  </si>
  <si>
    <t>http://hlzjc.gdcyl.org/aspx/hlzjc/activedetail.aspx?themeid=f9b14061-4b3e-4beb-a398-0d2f86c314a4&amp;id=49DEBAFB-CDDB-43C0-AD6D-866563A90D74</t>
  </si>
  <si>
    <t>141</t>
  </si>
  <si>
    <t>UA1021214847</t>
  </si>
  <si>
    <t>广东理工学院</t>
  </si>
  <si>
    <t>广东理工学院会计学院2020级会计学系11班团支部</t>
  </si>
  <si>
    <t>http://hlzjc.gdcyl.org/aspx/hlzjc/activedetail.aspx?themeid=f9b14061-4b3e-4beb-a398-0d2f86c314a4&amp;id=C07C3495-4016-4457-8B24-C9DF6291B389</t>
  </si>
  <si>
    <t>142</t>
  </si>
  <si>
    <t>UA1015194140</t>
  </si>
  <si>
    <t>建设学院</t>
  </si>
  <si>
    <t>广东理工学院建设学院2020级建设学院/系本科工程管理一班团支部</t>
  </si>
  <si>
    <t>绽放战疫青春</t>
  </si>
  <si>
    <t>http://hlzjc.gdcyl.org/aspx/hlzjc/activedetail.aspx?themeid=f9b14061-4b3e-4beb-a398-0d2f86c314a4&amp;id=D07BECA1-9500-4FC2-83FD-0FF97F4BEE6C</t>
  </si>
  <si>
    <t>143</t>
  </si>
  <si>
    <t>U609566</t>
  </si>
  <si>
    <t>外国语学院学院2019级本科商务英语专业8班班团支部</t>
  </si>
  <si>
    <t>http://hlzjc.gdcyl.org/aspx/hlzjc/activedetail.aspx?themeid=f9b14061-4b3e-4beb-a398-0d2f86c314a4&amp;id=D5255FDB-6354-4FC4-8348-EF8B1D7BBD00</t>
  </si>
  <si>
    <t>144</t>
  </si>
  <si>
    <t>U296522</t>
  </si>
  <si>
    <t>广东工商职业技术大学</t>
  </si>
  <si>
    <t>外语学院</t>
  </si>
  <si>
    <t>应用外语系学院2019级商务英语（本科）专业5班团支部</t>
  </si>
  <si>
    <t>“廉洁自律，净化校园”</t>
  </si>
  <si>
    <t>http://hlzjc.gdcyl.org/aspx/hlzjc/activedetail.aspx?themeid=f9b14061-4b3e-4beb-a398-0d2f86c314a4&amp;id=C7B615B9-79EA-42E6-A48A-08F6F5E2C644</t>
  </si>
  <si>
    <t>145</t>
  </si>
  <si>
    <t>UA1021193106</t>
  </si>
  <si>
    <t>广东工商职业技术大学商学院2019级19电子商务本4班团支部</t>
  </si>
  <si>
    <t>http://hlzjc.gdcyl.org/aspx/hlzjc/activedetail.aspx?themeid=f9b14061-4b3e-4beb-a398-0d2f86c314a4&amp;id=9A5C51E2-9F89-4810-8655-B29EE58B5C59</t>
  </si>
  <si>
    <t>146</t>
  </si>
  <si>
    <t>UA1027134515</t>
  </si>
  <si>
    <t>北京师范大学珠海校区</t>
  </si>
  <si>
    <t>北京师范大学会同书院</t>
  </si>
  <si>
    <t>北京师范大学珠海校区会同书院原2019级历史学类班团支部</t>
  </si>
  <si>
    <t>young团在线上更具活力</t>
  </si>
  <si>
    <t>http://hlzjc.gdcyl.org/aspx/hlzjc/activedetail.aspx?themeid=f9b14061-4b3e-4beb-a398-0d2f86c314a4&amp;id=382A6559-6303-49EF-94EE-C65C31D1AB50</t>
  </si>
  <si>
    <t>147</t>
  </si>
  <si>
    <t>UA1020231452</t>
  </si>
  <si>
    <t>北京师范大学乐育书院</t>
  </si>
  <si>
    <t>北京师范大学乐育书院2019级思想政治教育班团支部</t>
  </si>
  <si>
    <t>众志成城，同心战疫情</t>
  </si>
  <si>
    <t>http://hlzjc.gdcyl.org/aspx/hlzjc/activedetail.aspx?themeid=f9b14061-4b3e-4beb-a398-0d2f86c314a4&amp;id=3BBE544C-3DD2-469F-9E1D-60600F7FC49E</t>
  </si>
  <si>
    <t>148</t>
  </si>
  <si>
    <t>UA1024203610</t>
  </si>
  <si>
    <t>北京师范大学珠海分校</t>
  </si>
  <si>
    <t>北京师范大学珠海分校国际商学部</t>
  </si>
  <si>
    <t>北京师范大学珠海分校国际商学部19工商管理1班团支部</t>
  </si>
  <si>
    <t>让青春为祖国绽放——“崇尚英雄，缅怀先烈”线上主题团日活动</t>
  </si>
  <si>
    <t>http://hlzjc.gdcyl.org/aspx/hlzjc/activedetail.aspx?themeid=f9b14061-4b3e-4beb-a398-0d2f86c314a4&amp;id=5C111990-8D44-4FBB-A47F-E1588D844079</t>
  </si>
  <si>
    <t>149</t>
  </si>
  <si>
    <t>U949528</t>
  </si>
  <si>
    <t>北京师范大学珠海分校管理学院</t>
  </si>
  <si>
    <t>管理学院2019级财务管理专业2班团支部</t>
  </si>
  <si>
    <t>共抗疫情-爱要大声说出来</t>
  </si>
  <si>
    <t>http://hlzjc.gdcyl.org/aspx/hlzjc/activedetail.aspx?themeid=f9b14061-4b3e-4beb-a398-0d2f86c314a4&amp;id=09CBE662-638D-4E59-8409-09A0E3B45497</t>
  </si>
  <si>
    <t>150</t>
  </si>
  <si>
    <t>U910893</t>
  </si>
  <si>
    <t>电子科技大学中山学院</t>
  </si>
  <si>
    <t>电子科技大学中山学院计算机学院2018级计算机专业L班团支部</t>
  </si>
  <si>
    <t>调研连樟脱贫要领，建言献策决胜小康</t>
  </si>
  <si>
    <t>http://hlzjc.gdcyl.org/aspx/hlzjc/activedetail.aspx?themeid=f9b14061-4b3e-4beb-a398-0d2f86c314a4&amp;id=9EF1B048-95C7-44A5-B286-EDDAE3EB8176</t>
  </si>
  <si>
    <t>151</t>
  </si>
  <si>
    <t>UA1019233957</t>
  </si>
  <si>
    <t>经贸学院</t>
  </si>
  <si>
    <t>电子科技大学中山学院经贸学院2018级金融学B班团支部</t>
  </si>
  <si>
    <t>奋斗不息中国梦，德智体美致青春</t>
  </si>
  <si>
    <t>http://hlzjc.gdcyl.org/aspx/hlzjc/activedetail.aspx?themeid=f9b14061-4b3e-4beb-a398-0d2f86c314a4&amp;id=08A0C74C-5BDF-4E66-8221-0C02DE3E7F32</t>
  </si>
  <si>
    <t>152</t>
  </si>
  <si>
    <t>UA1025223651</t>
  </si>
  <si>
    <t>人文社会科学学院</t>
  </si>
  <si>
    <t>电子科技大学中山学院人文社会科学学院2019级新闻系C班团支部</t>
  </si>
  <si>
    <t>用汗水挥洒青春，在基层绽放活力</t>
  </si>
  <si>
    <t>http://hlzjc.gdcyl.org/aspx/hlzjc/activedetail.aspx?themeid=f9b14061-4b3e-4beb-a398-0d2f86c314a4&amp;id=814320B0-6911-4208-AE02-A0805B1F241C</t>
  </si>
  <si>
    <t>153</t>
  </si>
  <si>
    <t>U452287</t>
  </si>
  <si>
    <t>北京理工大学珠海学院</t>
  </si>
  <si>
    <t>航空学院</t>
  </si>
  <si>
    <t>北京理工大学珠海学院航空学院公益实践中心</t>
  </si>
  <si>
    <t>献礼北理工80周年，北理珠航空学院2020架无人机升空送祝福</t>
  </si>
  <si>
    <t>http://hlzjc.gdcyl.org/aspx/hlzjc/activedetail.aspx?themeid=f9b14061-4b3e-4beb-a398-0d2f86c314a4&amp;id=95993846-8CAA-43E6-B44A-E1D2532180CD</t>
  </si>
  <si>
    <t>154</t>
  </si>
  <si>
    <t>北理珠航院学子助力央视春晚粤港澳大湾区分会场！</t>
  </si>
  <si>
    <t>http://hlzjc.gdcyl.org/aspx/hlzjc/activedetail.aspx?themeid=f9b14061-4b3e-4beb-a398-0d2f86c314a4&amp;id=8DB3C4BD-899F-43A3-A514-3EE28A79A1C6</t>
  </si>
  <si>
    <t>155</t>
  </si>
  <si>
    <t>北京理工大学珠海学院航空学院排演话剧《不朽的红色雄鹰》</t>
  </si>
  <si>
    <t>http://hlzjc.gdcyl.org/aspx/hlzjc/activedetail.aspx?themeid=f9b14061-4b3e-4beb-a398-0d2f86c314a4&amp;id=45B2A850-75E6-4C99-BEC8-1062C16B63EF</t>
  </si>
  <si>
    <t>156</t>
  </si>
  <si>
    <t>UA1020140029</t>
  </si>
  <si>
    <t>吉林大学珠海学院</t>
  </si>
  <si>
    <t>吉林大学珠海学院电子信息工程学院2020级电子信息工程系通信工程专业12班团支部</t>
  </si>
  <si>
    <t>创新创造</t>
  </si>
  <si>
    <t>吉林大学珠海学院电子信息工程学院 “争做科技创新人，点燃强国复兴梦”主题团日活动</t>
  </si>
  <si>
    <t>http://hlzjc.gdcyl.org/aspx/hlzjc/activedetail.aspx?themeid=f9b14061-4b3e-4beb-a398-0d2f86c314a4&amp;id=AEE209B2-9E12-47CF-A36C-7B529E6C48B6</t>
  </si>
  <si>
    <t>157</t>
  </si>
  <si>
    <t>U136961</t>
  </si>
  <si>
    <t>健康学院</t>
  </si>
  <si>
    <t>健康学院学院2018级健康服务与管理专业2班团支部</t>
  </si>
  <si>
    <t>向最美逆行者学习</t>
  </si>
  <si>
    <t>http://hlzjc.gdcyl.org/aspx/hlzjc/activedetail.aspx?themeid=f9b14061-4b3e-4beb-a398-0d2f86c314a4&amp;id=D4626A5F-8B70-4D2F-A37B-45094DDF9BCF</t>
  </si>
  <si>
    <t>158</t>
  </si>
  <si>
    <t>UA1017140302</t>
  </si>
  <si>
    <t>吉林大学珠海学院2018级电子信息工程学院系电子信息科学与技术1班团支部</t>
  </si>
  <si>
    <t>弘扬抗疫精神，传承兴国之魂</t>
  </si>
  <si>
    <t>http://hlzjc.gdcyl.org/aspx/hlzjc/activedetail.aspx?themeid=f9b14061-4b3e-4beb-a398-0d2f86c314a4&amp;id=25B22DBC-962A-4DB3-9C8F-FA49F9BAFF0C</t>
  </si>
  <si>
    <t>159</t>
  </si>
  <si>
    <t>UA1028223506</t>
  </si>
  <si>
    <t>广东工业大学华立学院</t>
  </si>
  <si>
    <t>传媒与艺术设计学部</t>
  </si>
  <si>
    <t>广东工业大学华立学院传媒与艺术设计学部2019级广播电视学系3班团支部</t>
  </si>
  <si>
    <t>诗意青春，精彩绽放</t>
  </si>
  <si>
    <t>http://hlzjc.gdcyl.org/aspx/hlzjc/activedetail.aspx?themeid=f9b14061-4b3e-4beb-a398-0d2f86c314a4&amp;id=1C9CC10F-D2E7-4B75-A8A1-3733C0A87CAE</t>
  </si>
  <si>
    <t>160</t>
  </si>
  <si>
    <t>UA1028221256</t>
  </si>
  <si>
    <t>会计学部</t>
  </si>
  <si>
    <t>广东工业大学华立学院会计学部2018级会计学系12班团支部</t>
  </si>
  <si>
    <t>青春抗疫，砥砺前行</t>
  </si>
  <si>
    <t>http://hlzjc.gdcyl.org/aspx/hlzjc/activedetail.aspx?themeid=f9b14061-4b3e-4beb-a398-0d2f86c314a4&amp;id=D9D2F6BF-04A8-4A8B-893E-070DB8399350</t>
  </si>
  <si>
    <t>161</t>
  </si>
  <si>
    <t>UA1022224240</t>
  </si>
  <si>
    <t>广州大学松田学院</t>
  </si>
  <si>
    <t>广州大学松田学院2020级法政系行政管理一班团支部</t>
  </si>
  <si>
    <t>无悔青春，抗疫前行</t>
  </si>
  <si>
    <t>http://hlzjc.gdcyl.org/aspx/hlzjc/activedetail.aspx?themeid=f9b14061-4b3e-4beb-a398-0d2f86c314a4&amp;id=1A38E4C7-86D0-45F0-B978-2995C0375A8C</t>
  </si>
  <si>
    <t>162</t>
  </si>
  <si>
    <t>UA1023145349</t>
  </si>
  <si>
    <t>广州大学松田学院法政系20级社会工作1班团支部</t>
  </si>
  <si>
    <t>我是共青团员，我勇担责任</t>
  </si>
  <si>
    <t>http://hlzjc.gdcyl.org/aspx/hlzjc/activedetail.aspx?themeid=f9b14061-4b3e-4beb-a398-0d2f86c314a4&amp;id=3E9E0763-BB6F-48EE-82D2-842E71428F75</t>
  </si>
  <si>
    <t>163</t>
  </si>
  <si>
    <t>UA1030120329</t>
  </si>
  <si>
    <t>东莞理工学院城市学院</t>
  </si>
  <si>
    <t>东莞理工学院城市学院商学院2018级财务管理2班团支部</t>
  </si>
  <si>
    <t>让青春绽放，为祖国献礼</t>
  </si>
  <si>
    <t>http://hlzjc.gdcyl.org/aspx/hlzjc/activedetail.aspx?themeid=f9b14061-4b3e-4beb-a398-0d2f86c314a4&amp;id=2DBA349F-38DD-4B44-9BFB-01513242FDB3</t>
  </si>
  <si>
    <t>164</t>
  </si>
  <si>
    <t>UA1030011156</t>
  </si>
  <si>
    <t>计算机与信息学院</t>
  </si>
  <si>
    <t>东莞理工学院城市学院计算机与信息学院2019级计算机与信息学院软件工程8班团支部</t>
  </si>
  <si>
    <t>http://hlzjc.gdcyl.org/aspx/hlzjc/activedetail.aspx?themeid=f9b14061-4b3e-4beb-a398-0d2f86c314a4&amp;id=196E4C66-19DF-4B25-AD95-95531F4A6731</t>
  </si>
  <si>
    <t>165</t>
  </si>
  <si>
    <t>UA1030004413</t>
  </si>
  <si>
    <t>东莞理工学院城市学院计算机与信息学院2019级计算机与信息学院软件工程7班团支部</t>
  </si>
  <si>
    <t>http://hlzjc.gdcyl.org/aspx/hlzjc/activedetail.aspx?themeid=f9b14061-4b3e-4beb-a398-0d2f86c314a4&amp;id=51DDB0C9-AFBA-4AA8-B353-38F12FA0DC85</t>
  </si>
  <si>
    <t>166</t>
  </si>
  <si>
    <t>U195038</t>
  </si>
  <si>
    <t>中山大学新华学院</t>
  </si>
  <si>
    <t>生物医学工程学院</t>
  </si>
  <si>
    <t>中山大学新华学院生物医学工程学院2019级医学影像技术专业影像班团支部</t>
  </si>
  <si>
    <t>健康生活，抗击疫情</t>
  </si>
  <si>
    <t>http://hlzjc.gdcyl.org/aspx/hlzjc/activedetail.aspx?themeid=f9b14061-4b3e-4beb-a398-0d2f86c314a4&amp;id=8F136081-21F2-4122-9A3C-E2FF7CE000AE</t>
  </si>
  <si>
    <t>167</t>
  </si>
  <si>
    <t>U279156</t>
  </si>
  <si>
    <t>会计学院学院2019级会计专业专业C班班团支部</t>
  </si>
  <si>
    <t>齐心抗疫，中国青年齐担当</t>
  </si>
  <si>
    <t>http://hlzjc.gdcyl.org/aspx/hlzjc/activedetail.aspx?themeid=f9b14061-4b3e-4beb-a398-0d2f86c314a4&amp;id=27A4BF97-B8C6-4ECD-91B1-2DAF5CB66745</t>
  </si>
  <si>
    <t>168</t>
  </si>
  <si>
    <t>UA1022100715</t>
  </si>
  <si>
    <t>中山大学新华学院会计学院2020级会计学系B班团支部</t>
  </si>
  <si>
    <t>家国总关情，青春续芳华</t>
  </si>
  <si>
    <t>http://hlzjc.gdcyl.org/aspx/hlzjc/activedetail.aspx?themeid=f9b14061-4b3e-4beb-a398-0d2f86c314a4&amp;id=40AFCD1B-5E75-4C6D-826E-9A2B91A2431D</t>
  </si>
  <si>
    <t>169</t>
  </si>
  <si>
    <t>U807402</t>
  </si>
  <si>
    <t>华南理工大学广州学院</t>
  </si>
  <si>
    <t>珠宝学院</t>
  </si>
  <si>
    <t>珠宝学院2018级宝石及材料工艺学专业1班团支部</t>
  </si>
  <si>
    <t>大学生防疫进行时</t>
  </si>
  <si>
    <t>http://hlzjc.gdcyl.org/aspx/hlzjc/activedetail.aspx?themeid=f9b14061-4b3e-4beb-a398-0d2f86c314a4&amp;id=1EB04C01-1A9F-479A-AF04-00F9F6EB3AC3</t>
  </si>
  <si>
    <t>170</t>
  </si>
  <si>
    <t>U155024</t>
  </si>
  <si>
    <t>珠宝学院2018级宝石及材料工艺学专业2班团支部</t>
  </si>
  <si>
    <t>青春青年，为梦想绽放</t>
  </si>
  <si>
    <t>http://hlzjc.gdcyl.org/aspx/hlzjc/activedetail.aspx?themeid=f9b14061-4b3e-4beb-a398-0d2f86c314a4&amp;id=3294C31F-ACD7-4727-A83C-B5F9FAA5C18E</t>
  </si>
  <si>
    <t>171</t>
  </si>
  <si>
    <t>U934271</t>
  </si>
  <si>
    <t>计算机工程学院</t>
  </si>
  <si>
    <t>华南理工大学广州学院计算机工程学院2019级网络工程专业1班团支部</t>
  </si>
  <si>
    <t>防疫最后一仗</t>
  </si>
  <si>
    <t>http://hlzjc.gdcyl.org/aspx/hlzjc/activedetail.aspx?themeid=f9b14061-4b3e-4beb-a398-0d2f86c314a4&amp;id=D6C05C4A-7ECC-4FF0-A321-529EEC7BE73C</t>
  </si>
  <si>
    <t>172</t>
  </si>
  <si>
    <t>UA1016131514</t>
  </si>
  <si>
    <t>华南农业大学珠江学院</t>
  </si>
  <si>
    <t>人文学院</t>
  </si>
  <si>
    <t>华南农业大学珠江学院人文学院2020级汉语言文学2007团支部</t>
  </si>
  <si>
    <t>点滴小事共筑中国梦</t>
  </si>
  <si>
    <t>http://hlzjc.gdcyl.org/aspx/hlzjc/activedetail.aspx?themeid=f9b14061-4b3e-4beb-a398-0d2f86c314a4&amp;id=D60B62A8-A4A4-403F-BE7F-5FDE5D3DF8C9</t>
  </si>
  <si>
    <t>173</t>
  </si>
  <si>
    <t>UA1016131459</t>
  </si>
  <si>
    <t>华南农业大学珠江学院人文学院2020级汉语言文学系2002班团支部</t>
  </si>
  <si>
    <t>以青春为袋，怀揣祖国伟绩</t>
  </si>
  <si>
    <t>http://hlzjc.gdcyl.org/aspx/hlzjc/activedetail.aspx?themeid=f9b14061-4b3e-4beb-a398-0d2f86c314a4&amp;id=7F0D9473-9651-40FD-9795-A5A1C16BA263</t>
  </si>
  <si>
    <t>174</t>
  </si>
  <si>
    <t>U372073</t>
  </si>
  <si>
    <t>广东外语外贸大学南国商学院</t>
  </si>
  <si>
    <t>信息科学技术学院</t>
  </si>
  <si>
    <t>信息科学技术学院2019级数字媒体技术专业数字媒体技术班班团支部</t>
  </si>
  <si>
    <t>致敬青春榜样，绽放青春之花</t>
  </si>
  <si>
    <t>http://hlzjc.gdcyl.org/aspx/hlzjc/activedetail.aspx?themeid=f9b14061-4b3e-4beb-a398-0d2f86c314a4&amp;id=BAFDC7D4-F6E4-4249-862B-45A1D80A647E</t>
  </si>
  <si>
    <t>175</t>
  </si>
  <si>
    <t>UA1025211151</t>
  </si>
  <si>
    <t>广东外语外贸大学南国商学院信息科学技术学院2020级计算机类系2班团支部</t>
  </si>
  <si>
    <t>出彩青春同祖国绽放</t>
  </si>
  <si>
    <t>http://hlzjc.gdcyl.org/aspx/hlzjc/activedetail.aspx?themeid=f9b14061-4b3e-4beb-a398-0d2f86c314a4&amp;id=2D15056A-9736-486D-9234-B760D3172B45</t>
  </si>
  <si>
    <t>176</t>
  </si>
  <si>
    <t>UA1014210331</t>
  </si>
  <si>
    <t>广东外语外贸大学南国商学院信息科学技术学院2020级数字媒体技术1班团支部</t>
  </si>
  <si>
    <t>http://hlzjc.gdcyl.org/aspx/hlzjc/activedetail.aspx?themeid=f9b14061-4b3e-4beb-a398-0d2f86c314a4&amp;id=605C20F9-A813-4A01-AA4C-46A9B57E7852</t>
  </si>
  <si>
    <t>177</t>
  </si>
  <si>
    <t>UA1024183543</t>
  </si>
  <si>
    <t>广东海洋大学寸金学院</t>
  </si>
  <si>
    <t>文化传媒学院</t>
  </si>
  <si>
    <t>广东海洋大学寸金学院文化传媒学院2017级汉语国际教育9班团支部</t>
  </si>
  <si>
    <t>http://hlzjc.gdcyl.org/aspx/hlzjc/activedetail.aspx?themeid=f9b14061-4b3e-4beb-a398-0d2f86c314a4&amp;id=74A8A01F-E175-42E7-B5ED-CA822520D22A</t>
  </si>
  <si>
    <t>178</t>
  </si>
  <si>
    <t>UA1016184644</t>
  </si>
  <si>
    <t>广东海洋大学寸金学院管理学院2020级旅游管理2班团支部</t>
  </si>
  <si>
    <t>http://hlzjc.gdcyl.org/aspx/hlzjc/activedetail.aspx?themeid=f9b14061-4b3e-4beb-a398-0d2f86c314a4&amp;id=32493571-476C-476A-9318-687977DD3D50</t>
  </si>
  <si>
    <t>179</t>
  </si>
  <si>
    <t>UA1018193311</t>
  </si>
  <si>
    <t>广东海洋大学寸金学院管理学院2018级工商管理5班团支部</t>
  </si>
  <si>
    <t>“让青春在祖国绽放”</t>
  </si>
  <si>
    <t>http://hlzjc.gdcyl.org/aspx/hlzjc/activedetail.aspx?themeid=f9b14061-4b3e-4beb-a398-0d2f86c314a4&amp;id=D8148BB1-0C2D-453B-98E0-9313F1451FF1</t>
  </si>
  <si>
    <t>180</t>
  </si>
  <si>
    <t>UA1019200458</t>
  </si>
  <si>
    <t>广东海洋大学寸金学院管理学院2020级工商管理1班团支部团支部</t>
  </si>
  <si>
    <t>http://hlzjc.gdcyl.org/aspx/hlzjc/activedetail.aspx?themeid=f9b14061-4b3e-4beb-a398-0d2f86c314a4&amp;id=AA9DE231-FC03-4A38-85CD-1A3B0FBAB6B4</t>
  </si>
  <si>
    <t>181</t>
  </si>
  <si>
    <t>UA1024140341</t>
  </si>
  <si>
    <t>广州理工学院</t>
  </si>
  <si>
    <t>经济管理学院</t>
  </si>
  <si>
    <t>广州理工学院经济管理学院会计学专业2020级4班支部委员会</t>
  </si>
  <si>
    <t>同心抗“疫“</t>
  </si>
  <si>
    <t>http://hlzjc.gdcyl.org/aspx/hlzjc/activedetail.aspx?themeid=f9b14061-4b3e-4beb-a398-0d2f86c314a4&amp;id=A89763E9-A780-4955-AB79-6D0D333B1FD3</t>
  </si>
  <si>
    <t>182</t>
  </si>
  <si>
    <t>UA1024144353</t>
  </si>
  <si>
    <t>广州理工学院经济管理学院2020级经济管理系财务管理3班团支部</t>
  </si>
  <si>
    <t>http://hlzjc.gdcyl.org/aspx/hlzjc/activedetail.aspx?themeid=f9b14061-4b3e-4beb-a398-0d2f86c314a4&amp;id=1FE681EB-CA19-41AE-816E-45AF0C6B639D</t>
  </si>
  <si>
    <t>183</t>
  </si>
  <si>
    <t>U259979</t>
  </si>
  <si>
    <t>广州大学华软软件学院</t>
  </si>
  <si>
    <t>国际经贸系</t>
  </si>
  <si>
    <t>国际经贸学院2018级电子商务专业二班团支部</t>
  </si>
  <si>
    <t>致敬先烈铸英魂，当代青年共勉之</t>
  </si>
  <si>
    <t>http://hlzjc.gdcyl.org/aspx/hlzjc/activedetail.aspx?themeid=f9b14061-4b3e-4beb-a398-0d2f86c314a4&amp;id=14168081-1373-4CD1-90C4-88F8F1576199</t>
  </si>
  <si>
    <t>184</t>
  </si>
  <si>
    <t>U537028</t>
  </si>
  <si>
    <t>国贸学院2019级国际经济与贸易专业一班团支部</t>
  </si>
  <si>
    <t>青春助力抗疫，大湾区青年奋力前行</t>
  </si>
  <si>
    <t>http://hlzjc.gdcyl.org/aspx/hlzjc/activedetail.aspx?themeid=f9b14061-4b3e-4beb-a398-0d2f86c314a4&amp;id=68DE899C-EF0F-4984-BFF4-322BB77F33F3</t>
  </si>
  <si>
    <t>185</t>
  </si>
  <si>
    <t>U177436</t>
  </si>
  <si>
    <t>国贸学院2019级电子商务专业一班团支部</t>
  </si>
  <si>
    <t>国贸系19级电子商务1班团日活动</t>
  </si>
  <si>
    <t>http://hlzjc.gdcyl.org/aspx/hlzjc/activedetail.aspx?themeid=f9b14061-4b3e-4beb-a398-0d2f86c314a4&amp;id=B135F2EE-5C45-43D3-8008-F176DB7460D5</t>
  </si>
  <si>
    <t>186</t>
  </si>
  <si>
    <t>U887153</t>
  </si>
  <si>
    <t>管理系</t>
  </si>
  <si>
    <t>管理学院2018级工商管理专业一班团支部</t>
  </si>
  <si>
    <t>http://hlzjc.gdcyl.org/aspx/hlzjc/activedetail.aspx?themeid=f9b14061-4b3e-4beb-a398-0d2f86c314a4&amp;id=98CFFD74-11FF-4DD5-A3FB-0CF19B1D4EA2</t>
  </si>
  <si>
    <t>187</t>
  </si>
  <si>
    <t>UA1028134947</t>
  </si>
  <si>
    <t>广州民航职业技术学院</t>
  </si>
  <si>
    <t>飞机维修工程学院</t>
  </si>
  <si>
    <t>广州民航职业技术学院飞机维修工程学院2019级飞机机电设备维修系7班团支部</t>
  </si>
  <si>
    <t>“厉行节约，反对浪费”主题团日活动</t>
  </si>
  <si>
    <t>http://hlzjc.gdcyl.org/aspx/hlzjc/activedetail.aspx?themeid=f9b14061-4b3e-4beb-a398-0d2f86c314a4&amp;id=219CFAB1-8008-4E82-97DB-36ECC311E953</t>
  </si>
  <si>
    <t>188</t>
  </si>
  <si>
    <t>UA1022122521</t>
  </si>
  <si>
    <t>航空港管理学院</t>
  </si>
  <si>
    <t>广州民航职业技术学院航空港管理学院2019级机场运行系民航旅客安全检查8班团支部</t>
  </si>
  <si>
    <t>http://hlzjc.gdcyl.org/aspx/hlzjc/activedetail.aspx?themeid=f9b14061-4b3e-4beb-a398-0d2f86c314a4&amp;id=3E6FA903-5827-466F-9A36-C7E085971C4A</t>
  </si>
  <si>
    <t>189</t>
  </si>
  <si>
    <t>U860136</t>
  </si>
  <si>
    <t>广东轻工职业技术学院</t>
  </si>
  <si>
    <t>广东轻工职业技术学院食品与生物技术学院系团总支/团委</t>
  </si>
  <si>
    <t>http://hlzjc.gdcyl.org/aspx/hlzjc/activedetail.aspx?themeid=f9b14061-4b3e-4beb-a398-0d2f86c314a4&amp;id=E6F9A082-265E-49B4-86BC-14CE69F6FF73</t>
  </si>
  <si>
    <t>190</t>
  </si>
  <si>
    <t>UA1021235751</t>
  </si>
  <si>
    <t>广东轻工职业技术学院艺术设计学院团总支</t>
  </si>
  <si>
    <t>“让青春为祖国绽放”主题活动</t>
  </si>
  <si>
    <t>http://hlzjc.gdcyl.org/aspx/hlzjc/activedetail.aspx?themeid=f9b14061-4b3e-4beb-a398-0d2f86c314a4&amp;id=7407D699-CD81-4AF8-8855-DE184D29DA01</t>
  </si>
  <si>
    <t>191</t>
  </si>
  <si>
    <t>U723786</t>
  </si>
  <si>
    <t>广东省外语艺术职业学院</t>
  </si>
  <si>
    <t>学前教育学院2019级学前教育五年制专业2班团支部</t>
  </si>
  <si>
    <t>追寻勤俭之风，共赴外艺之约</t>
  </si>
  <si>
    <t>http://hlzjc.gdcyl.org/aspx/hlzjc/activedetail.aspx?themeid=f9b14061-4b3e-4beb-a398-0d2f86c314a4&amp;id=E19EA0CB-9AF4-4C34-ADA4-7EDD4B90C526</t>
  </si>
  <si>
    <t>192</t>
  </si>
  <si>
    <t>U872111</t>
  </si>
  <si>
    <t>信息学院2019级数字媒体应用技术三年制专业1班团支部</t>
  </si>
  <si>
    <t>凝聚青春力量，筑祖国繁荣富强</t>
  </si>
  <si>
    <t>http://hlzjc.gdcyl.org/aspx/hlzjc/activedetail.aspx?themeid=f9b14061-4b3e-4beb-a398-0d2f86c314a4&amp;id=BACC2102-8B47-41DE-940A-CD44FE42B071</t>
  </si>
  <si>
    <t>193</t>
  </si>
  <si>
    <t>UA1021210615</t>
  </si>
  <si>
    <t>广东工贸职业技术学院</t>
  </si>
  <si>
    <t>广东工贸职业技术学院2019级测绘系19地信5班团支部</t>
  </si>
  <si>
    <t>疫情防控从我做起</t>
  </si>
  <si>
    <t>http://hlzjc.gdcyl.org/aspx/hlzjc/activedetail.aspx?themeid=f9b14061-4b3e-4beb-a398-0d2f86c314a4&amp;id=FC2C0AC9-9842-45CB-A861-B3C55A863193</t>
  </si>
  <si>
    <t>194</t>
  </si>
  <si>
    <t>U803170</t>
  </si>
  <si>
    <t>广东职业技术学院</t>
  </si>
  <si>
    <t>服装系团总支</t>
  </si>
  <si>
    <t>广东职业技术学院服装系2018级服装设计与工艺专业服工181班团支部</t>
  </si>
  <si>
    <t>谱写青春篇章，交出合格答卷</t>
  </si>
  <si>
    <t>http://hlzjc.gdcyl.org/aspx/hlzjc/activedetail.aspx?themeid=f9b14061-4b3e-4beb-a398-0d2f86c314a4&amp;id=A73D8495-4BFC-4E5A-B17E-2ADF79472B74</t>
  </si>
  <si>
    <t>195</t>
  </si>
  <si>
    <t>UA1023140630</t>
  </si>
  <si>
    <t>应用外语系团总支</t>
  </si>
  <si>
    <t>广东职业技术学院应用外语系团总支满天星志愿服务队团支部</t>
  </si>
  <si>
    <t>满天星志愿服务</t>
  </si>
  <si>
    <t>http://hlzjc.gdcyl.org/aspx/hlzjc/activedetail.aspx?themeid=f9b14061-4b3e-4beb-a398-0d2f86c314a4&amp;id=DFE292BE-C974-403F-AA17-B8979D5CCB89</t>
  </si>
  <si>
    <t>196</t>
  </si>
  <si>
    <t>U937670</t>
  </si>
  <si>
    <t>纺织系团总支</t>
  </si>
  <si>
    <t>广东职业技术学院学院2019级纺织品检验与贸易专业检验193班团支部</t>
  </si>
  <si>
    <t>纺织系19级检验193班“活力在基层”主题团日</t>
  </si>
  <si>
    <t>http://hlzjc.gdcyl.org/aspx/hlzjc/activedetail.aspx?themeid=f9b14061-4b3e-4beb-a398-0d2f86c314a4&amp;id=2585BC20-7B2A-47E5-8544-A660D4CBF7BB</t>
  </si>
  <si>
    <t>197</t>
  </si>
  <si>
    <t>UA1022203441</t>
  </si>
  <si>
    <t>广东建设职业技术学院</t>
  </si>
  <si>
    <t>广东建设职业技术学院馨声广播站社团团支部</t>
  </si>
  <si>
    <t>http://hlzjc.gdcyl.org/aspx/hlzjc/activedetail.aspx?themeid=f9b14061-4b3e-4beb-a398-0d2f86c314a4&amp;id=3A4F2ED0-803F-4FC2-A42E-DAB427830C8A</t>
  </si>
  <si>
    <t>198</t>
  </si>
  <si>
    <t>UA1022232345</t>
  </si>
  <si>
    <t>建筑信息系</t>
  </si>
  <si>
    <t>广东建设职业技术学院建筑信息系第二期“青马工程”培训班团支部</t>
  </si>
  <si>
    <t>学习习近平致全国青联十三届全委会和全国学联二十七大的贺信和党中央致词精神</t>
  </si>
  <si>
    <t>http://hlzjc.gdcyl.org/aspx/hlzjc/activedetail.aspx?themeid=f9b14061-4b3e-4beb-a398-0d2f86c314a4&amp;id=C3B000B5-D0EC-41A6-9D84-89EDED8927B9</t>
  </si>
  <si>
    <t>199</t>
  </si>
  <si>
    <t>UA1020215412</t>
  </si>
  <si>
    <t>广东建设职业技术学院建筑信息系2019级建筑信息系软件技术专业7班团支部</t>
  </si>
  <si>
    <t>http://hlzjc.gdcyl.org/aspx/hlzjc/activedetail.aspx?themeid=f9b14061-4b3e-4beb-a398-0d2f86c314a4&amp;id=310E923C-2C51-48AB-8F3B-9F2CBC7E0333</t>
  </si>
  <si>
    <t>200</t>
  </si>
  <si>
    <t>U338423</t>
  </si>
  <si>
    <t>广东理工职业学院</t>
  </si>
  <si>
    <t>法律与行政学院</t>
  </si>
  <si>
    <t>法律与行政学院2018级社会工作专业1班团支部</t>
  </si>
  <si>
    <t>法律与行政学院18级社会工作1支部“让青春为祖国绽放”主题团日活动</t>
  </si>
  <si>
    <t>http://hlzjc.gdcyl.org/aspx/hlzjc/activedetail.aspx?themeid=f9b14061-4b3e-4beb-a398-0d2f86c314a4&amp;id=EA215797-0A4B-4725-8181-6234FBDE8FF4</t>
  </si>
  <si>
    <t>201</t>
  </si>
  <si>
    <t>U930202</t>
  </si>
  <si>
    <t>工程技术学院</t>
  </si>
  <si>
    <t>工程技术学院2018级建筑工程技术专业二班团支部</t>
  </si>
  <si>
    <t>工程技术学院18级建筑工程技术2支部“让青春为祖国绽放”主题团日活动</t>
  </si>
  <si>
    <t>http://hlzjc.gdcyl.org/aspx/hlzjc/activedetail.aspx?themeid=f9b14061-4b3e-4beb-a398-0d2f86c314a4&amp;id=9F12AE10-AC1C-438E-9A1A-76C8AF4636DF</t>
  </si>
  <si>
    <t>202</t>
  </si>
  <si>
    <t>U658610</t>
  </si>
  <si>
    <t>人工智能学院</t>
  </si>
  <si>
    <t>人工智能学院【清】2019级软件技术专业3班团支部</t>
  </si>
  <si>
    <t>人工智能学院19级软件技术三班支部“让青春为祖国绽放”主题团日活动</t>
  </si>
  <si>
    <t>http://hlzjc.gdcyl.org/aspx/hlzjc/activedetail.aspx?themeid=f9b14061-4b3e-4beb-a398-0d2f86c314a4&amp;id=2A0C3EF9-A1E9-44A1-9850-E24284CE46F2</t>
  </si>
  <si>
    <t>203</t>
  </si>
  <si>
    <t>U725732</t>
  </si>
  <si>
    <t>广东科学技术职业学院</t>
  </si>
  <si>
    <t>广东科学技术职业学院旅游学院2019级旅游管理专业2班团支部</t>
  </si>
  <si>
    <t>“青春担当，团结战‘疫’”线上主题团日活动</t>
  </si>
  <si>
    <t>http://hlzjc.gdcyl.org/aspx/hlzjc/activedetail.aspx?themeid=f9b14061-4b3e-4beb-a398-0d2f86c314a4&amp;id=F392ADF3-5F1C-4C8A-B495-1D1E65713926</t>
  </si>
  <si>
    <t>204</t>
  </si>
  <si>
    <t>UA1027113950</t>
  </si>
  <si>
    <t>广东科学技术职业学院“红船精神”传习研究会团支部</t>
  </si>
  <si>
    <t>与国庆仲秋，携手奏华章</t>
  </si>
  <si>
    <t>http://hlzjc.gdcyl.org/aspx/hlzjc/activedetail.aspx?themeid=f9b14061-4b3e-4beb-a398-0d2f86c314a4&amp;id=27B78B7F-386F-421F-8FC4-D665D4AF8467</t>
  </si>
  <si>
    <t>205</t>
  </si>
  <si>
    <t>U713112</t>
  </si>
  <si>
    <t>国际合作学院2019级国际经济与贸易专业2班团支部</t>
  </si>
  <si>
    <t>青春志愿行，感恩在行动</t>
  </si>
  <si>
    <t>http://hlzjc.gdcyl.org/aspx/hlzjc/activedetail.aspx?themeid=f9b14061-4b3e-4beb-a398-0d2f86c314a4&amp;id=3F3B3F6F-1E1A-47C3-8C24-18B13FC530B7</t>
  </si>
  <si>
    <t>206</t>
  </si>
  <si>
    <t>U670814</t>
  </si>
  <si>
    <t>广东交通职业技术学院</t>
  </si>
  <si>
    <t>轨道交通学院</t>
  </si>
  <si>
    <t>轨道交通学院学院2019级城市轨道交通机电技术专业城市轨道交通机电技术1班班团支部</t>
  </si>
  <si>
    <t>弘扬伟大抗疫精神 奋力书写青春华章</t>
  </si>
  <si>
    <t>http://hlzjc.gdcyl.org/aspx/hlzjc/activedetail.aspx?themeid=f9b14061-4b3e-4beb-a398-0d2f86c314a4&amp;id=5576978B-D093-47D7-AE8E-DC024A9D6DF5</t>
  </si>
  <si>
    <t>207</t>
  </si>
  <si>
    <t>UA1018204325</t>
  </si>
  <si>
    <t>运输与经济管理学院</t>
  </si>
  <si>
    <t>广东交通职业技术学院运输与经济管理学院2019级19连锁经营管理一班团支部</t>
  </si>
  <si>
    <t>http://hlzjc.gdcyl.org/aspx/hlzjc/activedetail.aspx?themeid=f9b14061-4b3e-4beb-a398-0d2f86c314a4&amp;id=EED12436-DEC5-418E-97B6-97E69FB63D7F</t>
  </si>
  <si>
    <t>208</t>
  </si>
  <si>
    <t>UA1017182600</t>
  </si>
  <si>
    <t>土木工程学院</t>
  </si>
  <si>
    <t>广东交通职业技术学院土木工程学院2019级土木工程系19道路桥梁工程技术五班班团支部</t>
  </si>
  <si>
    <t>广东交通职业技术学院土木工程学院道路桥梁工程技术专业19道路桥梁工程技术五班团支部“活力在基层“主题</t>
  </si>
  <si>
    <t>http://hlzjc.gdcyl.org/aspx/hlzjc/activedetail.aspx?themeid=f9b14061-4b3e-4beb-a398-0d2f86c314a4&amp;id=772F8A09-B443-4265-BA1F-7F8C8D225C48</t>
  </si>
  <si>
    <t>209</t>
  </si>
  <si>
    <t>UA1022145004</t>
  </si>
  <si>
    <t>广东松山职业技术学院</t>
  </si>
  <si>
    <t>经济管理系</t>
  </si>
  <si>
    <t>广东松山职业技术学院经济管理系2019级行政管理2班团支部</t>
  </si>
  <si>
    <t>战役同心 爱国同行</t>
  </si>
  <si>
    <t>http://hlzjc.gdcyl.org/aspx/hlzjc/activedetail.aspx?themeid=f9b14061-4b3e-4beb-a398-0d2f86c314a4&amp;id=8A5E3C24-A3BB-4E53-8467-E72427FDA0FB</t>
  </si>
  <si>
    <t>210</t>
  </si>
  <si>
    <t>UA1022120543</t>
  </si>
  <si>
    <t>广东松山职业技术学院经济管理系2019级经济管理系行政管理1班团支部</t>
  </si>
  <si>
    <t>http://hlzjc.gdcyl.org/aspx/hlzjc/activedetail.aspx?themeid=f9b14061-4b3e-4beb-a398-0d2f86c314a4&amp;id=136C698D-A2C4-48C4-955D-2DDDD269A42F</t>
  </si>
  <si>
    <t>211</t>
  </si>
  <si>
    <t>U124564</t>
  </si>
  <si>
    <t>电气工程系</t>
  </si>
  <si>
    <t>广东松山职业技术学院学院电气工程学院2018级建筑智能化工程技术专业2班团支部</t>
  </si>
  <si>
    <t>http://hlzjc.gdcyl.org/aspx/hlzjc/activedetail.aspx?themeid=f9b14061-4b3e-4beb-a398-0d2f86c314a4&amp;id=B11AE5DF-EE72-46D3-A4A9-077644418A40</t>
  </si>
  <si>
    <t>212</t>
  </si>
  <si>
    <t>U639370</t>
  </si>
  <si>
    <t>广东工程职业技术学院</t>
  </si>
  <si>
    <t>财经学院</t>
  </si>
  <si>
    <t>财经学院2019级投资与理财C班团支部</t>
  </si>
  <si>
    <t>观鹏城40年，回望羊城历史</t>
  </si>
  <si>
    <t>http://hlzjc.gdcyl.org/aspx/hlzjc/activedetail.aspx?themeid=f9b14061-4b3e-4beb-a398-0d2f86c314a4&amp;id=5BAD8EED-AC09-4CC4-BDB5-4ED91971F3F7</t>
  </si>
  <si>
    <t>213</t>
  </si>
  <si>
    <t>U419020</t>
  </si>
  <si>
    <t>财经学院2019级财务管理专业C班班团支部</t>
  </si>
  <si>
    <t>领略中药魅力 感受中医文化</t>
  </si>
  <si>
    <t>http://hlzjc.gdcyl.org/aspx/hlzjc/activedetail.aspx?themeid=f9b14061-4b3e-4beb-a398-0d2f86c314a4&amp;id=F3A2AD9F-A150-4731-A891-27001D543E3A</t>
  </si>
  <si>
    <t>214</t>
  </si>
  <si>
    <t>U216836</t>
  </si>
  <si>
    <t>人文艺术学院</t>
  </si>
  <si>
    <t>人文艺术学院学院2018级环境艺术设计专业A班班团支部</t>
  </si>
  <si>
    <t>登顶凤凰山</t>
  </si>
  <si>
    <t>http://hlzjc.gdcyl.org/aspx/hlzjc/activedetail.aspx?themeid=f9b14061-4b3e-4beb-a398-0d2f86c314a4&amp;id=AB7A1208-2527-4F4C-AFAB-1148B7FD55FC</t>
  </si>
  <si>
    <t>215</t>
  </si>
  <si>
    <t>UA1018211556</t>
  </si>
  <si>
    <t>建筑工程学院【清】</t>
  </si>
  <si>
    <t>广东工程职业技术学院建筑工程学院【清】2019级物业管理C班团支部</t>
  </si>
  <si>
    <t>http://hlzjc.gdcyl.org/aspx/hlzjc/activedetail.aspx?themeid=f9b14061-4b3e-4beb-a398-0d2f86c314a4&amp;id=90BD4164-37C0-447E-84BA-BA1B2C44A38D</t>
  </si>
  <si>
    <t>216</t>
  </si>
  <si>
    <t>U480627</t>
  </si>
  <si>
    <t>广东科贸职业学院</t>
  </si>
  <si>
    <t>商贸与外语学院（清远校区）</t>
  </si>
  <si>
    <t>广东科贸职业学院商贸与外语学院2019级电子商务专业三班团支部</t>
  </si>
  <si>
    <t>铭记抗疫点滴，绽放青春年华</t>
  </si>
  <si>
    <t>http://hlzjc.gdcyl.org/aspx/hlzjc/activedetail.aspx?themeid=f9b14061-4b3e-4beb-a398-0d2f86c314a4&amp;id=8F4A2B67-86F0-4EFA-A5A7-B9E4EB4B6CAF</t>
  </si>
  <si>
    <t>217</t>
  </si>
  <si>
    <t>U304144</t>
  </si>
  <si>
    <t>经济管理学院（清远校区）</t>
  </si>
  <si>
    <t>共青团广东科贸职业学院经济管理学院2019级连锁经营管理专业3班支部委员会</t>
  </si>
  <si>
    <t>“让青春为祖国绽放”</t>
  </si>
  <si>
    <t>http://hlzjc.gdcyl.org/aspx/hlzjc/activedetail.aspx?themeid=f9b14061-4b3e-4beb-a398-0d2f86c314a4&amp;id=E6E09379-030F-455A-8341-02283CCDB981</t>
  </si>
  <si>
    <t>218</t>
  </si>
  <si>
    <t>UA107174340</t>
  </si>
  <si>
    <t>园林园艺学院（清远校区）</t>
  </si>
  <si>
    <t>广东科贸职业学院园林园艺学院（清远校区）2019级都市园林设计系2班团支部</t>
  </si>
  <si>
    <t>让青春飞扬，我与祖国共奋进</t>
  </si>
  <si>
    <t>http://hlzjc.gdcyl.org/aspx/hlzjc/activedetail.aspx?themeid=f9b14061-4b3e-4beb-a398-0d2f86c314a4&amp;id=BAB2B213-E438-4A58-A1F3-583445A50B28</t>
  </si>
  <si>
    <t>219</t>
  </si>
  <si>
    <t>U596166</t>
  </si>
  <si>
    <t>广东食品药品职业学院</t>
  </si>
  <si>
    <t>护理学院学院2019级助产专业19助产1班团支部</t>
  </si>
  <si>
    <t>http://hlzjc.gdcyl.org/aspx/hlzjc/activedetail.aspx?themeid=f9b14061-4b3e-4beb-a398-0d2f86c314a4&amp;id=AE86B827-3177-477F-A4B5-13A4E19192D9</t>
  </si>
  <si>
    <t>220</t>
  </si>
  <si>
    <t>U286128</t>
  </si>
  <si>
    <t>食品学院</t>
  </si>
  <si>
    <t>食品学院学院烹调工艺与营养系团总支/团委</t>
  </si>
  <si>
    <t>飞扬青春，与祖国同行</t>
  </si>
  <si>
    <t>http://hlzjc.gdcyl.org/aspx/hlzjc/activedetail.aspx?themeid=f9b14061-4b3e-4beb-a398-0d2f86c314a4&amp;id=B8240CA2-89B4-4810-A229-1796D3823605</t>
  </si>
  <si>
    <t>221</t>
  </si>
  <si>
    <t>UA1016133710</t>
  </si>
  <si>
    <t>广东水利电力职业技术学院</t>
  </si>
  <si>
    <t>水利学院应用外语学院</t>
  </si>
  <si>
    <t>广东水利电力职业技术学院水利学院应用外语学院初梦志愿队团支部</t>
  </si>
  <si>
    <t>“活力在基层”主题团日活动</t>
  </si>
  <si>
    <t>http://hlzjc.gdcyl.org/aspx/hlzjc/activedetail.aspx?themeid=f9b14061-4b3e-4beb-a398-0d2f86c314a4&amp;id=54966885-6CD5-4F4F-A20B-B22E149DDA33</t>
  </si>
  <si>
    <t>222</t>
  </si>
  <si>
    <t>UA1023184025</t>
  </si>
  <si>
    <t>水利学院机械工程学院</t>
  </si>
  <si>
    <t>广东水利电力职业技术学院水利学院机械工程学院2019级机械工程系19机械1班团支部</t>
  </si>
  <si>
    <t>光盘行动，拒绝剩宴</t>
  </si>
  <si>
    <t>http://hlzjc.gdcyl.org/aspx/hlzjc/activedetail.aspx?themeid=f9b14061-4b3e-4beb-a398-0d2f86c314a4&amp;id=8EDBDA7E-9252-490F-B875-ACA7A521A368</t>
  </si>
  <si>
    <t>223</t>
  </si>
  <si>
    <t>UA1024000826</t>
  </si>
  <si>
    <t>水利学院土木工程学院</t>
  </si>
  <si>
    <t>2020级土木工程系造价市政1班团支部</t>
  </si>
  <si>
    <t>让青春为祖国绽放光彩</t>
  </si>
  <si>
    <t>http://hlzjc.gdcyl.org/aspx/hlzjc/activedetail.aspx?themeid=f9b14061-4b3e-4beb-a398-0d2f86c314a4&amp;id=CEBBD4BB-155C-42EC-8649-7BF6B66AA33C</t>
  </si>
  <si>
    <t>224</t>
  </si>
  <si>
    <t>UA1016145314</t>
  </si>
  <si>
    <t>广东司法警官职业学院</t>
  </si>
  <si>
    <t>法律系二大队</t>
  </si>
  <si>
    <t>广东司法警官职业学院法律系二大队2019级法律系三班团支部</t>
  </si>
  <si>
    <t>http://hlzjc.gdcyl.org/aspx/hlzjc/activedetail.aspx?themeid=f9b14061-4b3e-4beb-a398-0d2f86c314a4&amp;id=B8164E81-40C8-4389-937F-031A83280512</t>
  </si>
  <si>
    <t>225</t>
  </si>
  <si>
    <t>UA1010231242</t>
  </si>
  <si>
    <t>安全保卫系一大队</t>
  </si>
  <si>
    <t>广东司法警官职业学院安全保卫系一大队2019级安全保卫系一大队司法警务一班团支部</t>
  </si>
  <si>
    <t>让青春，为祖国绽放</t>
  </si>
  <si>
    <t>http://hlzjc.gdcyl.org/aspx/hlzjc/activedetail.aspx?themeid=f9b14061-4b3e-4beb-a398-0d2f86c314a4&amp;id=94BED3DD-17E3-4921-81C3-367E7167329F</t>
  </si>
  <si>
    <t>226</t>
  </si>
  <si>
    <t>UA1017125538</t>
  </si>
  <si>
    <t>广东行政职业学院</t>
  </si>
  <si>
    <t>广东行政职业学院2019级公共管理系19行管5班团支部</t>
  </si>
  <si>
    <t>http://hlzjc.gdcyl.org/aspx/hlzjc/activedetail.aspx?themeid=f9b14061-4b3e-4beb-a398-0d2f86c314a4&amp;id=03B81F76-D4B4-4CF2-8D23-F617D450FA69</t>
  </si>
  <si>
    <t>227</t>
  </si>
  <si>
    <t>U417882</t>
  </si>
  <si>
    <t>广东文艺职业学院</t>
  </si>
  <si>
    <t>影视戏剧系</t>
  </si>
  <si>
    <t>影视与动漫学院学院2019级传播与策划专业一班班团支部</t>
  </si>
  <si>
    <t>http://hlzjc.gdcyl.org/aspx/hlzjc/activedetail.aspx?themeid=f9b14061-4b3e-4beb-a398-0d2f86c314a4&amp;id=BF7379B2-4FE2-415B-B3DF-ECD7EA6A63EC</t>
  </si>
  <si>
    <t>228</t>
  </si>
  <si>
    <t>U941545</t>
  </si>
  <si>
    <t>音乐与舞蹈学院学院2019级现代流行音乐专业1班班团支部</t>
  </si>
  <si>
    <t>战疫情五四青年节云朗颂</t>
  </si>
  <si>
    <t>http://hlzjc.gdcyl.org/aspx/hlzjc/activedetail.aspx?themeid=f9b14061-4b3e-4beb-a398-0d2f86c314a4&amp;id=7FF964C0-F4D2-44C1-89E4-0213417A1B47</t>
  </si>
  <si>
    <t>229</t>
  </si>
  <si>
    <t>U950214</t>
  </si>
  <si>
    <t>艺术设计系</t>
  </si>
  <si>
    <t>设计与工艺美术学院2019级数媒专业1班团支部</t>
  </si>
  <si>
    <t>http://hlzjc.gdcyl.org/aspx/hlzjc/activedetail.aspx?themeid=f9b14061-4b3e-4beb-a398-0d2f86c314a4&amp;id=0DCD8674-86C5-4143-AC8A-13326E43377F</t>
  </si>
  <si>
    <t>230</t>
  </si>
  <si>
    <t>U469109</t>
  </si>
  <si>
    <t>广东女子职业技术学院</t>
  </si>
  <si>
    <t>广东女子职业技术学院应用设计学院</t>
  </si>
  <si>
    <t>青春抗‘疫’·向阳而生</t>
  </si>
  <si>
    <t>http://hlzjc.gdcyl.org/aspx/hlzjc/activedetail.aspx?themeid=f9b14061-4b3e-4beb-a398-0d2f86c314a4&amp;id=BB2A62DA-279A-431D-8FFB-4A40C8E660B7</t>
  </si>
  <si>
    <t>231</t>
  </si>
  <si>
    <t>青春抗“疫”·向阳而生</t>
  </si>
  <si>
    <t>http://hlzjc.gdcyl.org/aspx/hlzjc/activedetail.aspx?themeid=f9b14061-4b3e-4beb-a398-0d2f86c314a4&amp;id=617A06EB-028A-4CE9-970C-F53738CBB242</t>
  </si>
  <si>
    <t>232</t>
  </si>
  <si>
    <t>U645436</t>
  </si>
  <si>
    <t>广东农工商职业技术学院</t>
  </si>
  <si>
    <t>热带农林学院</t>
  </si>
  <si>
    <t>热带农林学院学院2019级园艺技术专业1班班团支部</t>
  </si>
  <si>
    <t>一心一“艺”，爱心公益</t>
  </si>
  <si>
    <t>http://hlzjc.gdcyl.org/aspx/hlzjc/activedetail.aspx?themeid=f9b14061-4b3e-4beb-a398-0d2f86c314a4&amp;id=3F08EF00-AE3F-4284-9564-E58E0ED348A1</t>
  </si>
  <si>
    <t>233</t>
  </si>
  <si>
    <t>U721860</t>
  </si>
  <si>
    <t>热带农林学院2019级园林技术专业1班团支部</t>
  </si>
  <si>
    <t>青春之行，展现活力风采</t>
  </si>
  <si>
    <t>http://hlzjc.gdcyl.org/aspx/hlzjc/activedetail.aspx?themeid=f9b14061-4b3e-4beb-a398-0d2f86c314a4&amp;id=A91A75C9-5452-45C2-B8E4-DF998AAEB667</t>
  </si>
  <si>
    <t>234</t>
  </si>
  <si>
    <t>U792735</t>
  </si>
  <si>
    <t>商学院学院2018级市场营销专业1班班团支部</t>
  </si>
  <si>
    <t>宅家不添乱，防疫做贡献</t>
  </si>
  <si>
    <t>http://hlzjc.gdcyl.org/aspx/hlzjc/activedetail.aspx?themeid=f9b14061-4b3e-4beb-a398-0d2f86c314a4&amp;id=AC6DF566-AC5C-4296-B914-9CD1397943EB</t>
  </si>
  <si>
    <t>235</t>
  </si>
  <si>
    <t>UA1021180622</t>
  </si>
  <si>
    <t>广东邮电职业技术学院</t>
  </si>
  <si>
    <t>广东邮电职业技术学院2019级移动通信技术系移动（高本）195班团支部</t>
  </si>
  <si>
    <t>乌云不可遮月,疫情不可挡春</t>
  </si>
  <si>
    <t>http://hlzjc.gdcyl.org/aspx/hlzjc/activedetail.aspx?themeid=f9b14061-4b3e-4beb-a398-0d2f86c314a4&amp;id=E2349DE3-1CCD-4577-ABA2-9310F9A31E28</t>
  </si>
  <si>
    <t>236</t>
  </si>
  <si>
    <t>UA1022180528</t>
  </si>
  <si>
    <t>广东邮电职业技术学院2019级移动系移动互联199班团支部</t>
  </si>
  <si>
    <t>弘扬中华民族优秀传统</t>
  </si>
  <si>
    <t>http://hlzjc.gdcyl.org/aspx/hlzjc/activedetail.aspx?themeid=f9b14061-4b3e-4beb-a398-0d2f86c314a4&amp;id=590D6CD7-E19D-4FCE-ACB6-AA404081E4FC</t>
  </si>
  <si>
    <t>237</t>
  </si>
  <si>
    <t>UA1021181036</t>
  </si>
  <si>
    <t>广东邮电职业技术学院2019级移动互联应用技术系移动互联198班团支部</t>
  </si>
  <si>
    <t>继承和弘扬中华民族优秀传统文化</t>
  </si>
  <si>
    <t>http://hlzjc.gdcyl.org/aspx/hlzjc/activedetail.aspx?themeid=f9b14061-4b3e-4beb-a398-0d2f86c314a4&amp;id=FE48D0EB-885C-40E5-8BA2-425D3C142134</t>
  </si>
  <si>
    <t>238</t>
  </si>
  <si>
    <t>U989216</t>
  </si>
  <si>
    <t>广东环境保护工程职业学院</t>
  </si>
  <si>
    <t>循环经济与低碳经济系</t>
  </si>
  <si>
    <t>广东环境保护工程职业学院学院循环经济与低碳经济系系团总支/团委</t>
  </si>
  <si>
    <t>世界抗疫一线牵，谱写命运共同篇</t>
  </si>
  <si>
    <t>http://hlzjc.gdcyl.org/aspx/hlzjc/activedetail.aspx?themeid=f9b14061-4b3e-4beb-a398-0d2f86c314a4&amp;id=2B3BD080-9C3C-460E-97EB-3483B78FA9CF</t>
  </si>
  <si>
    <t>239</t>
  </si>
  <si>
    <t>UA1015001342</t>
  </si>
  <si>
    <t>广东环境保护工程职业学院环境监测系</t>
  </si>
  <si>
    <t>广东环境保护工程职业学院广东环境保护工程职业学院环境监测系万众“义”心实践队</t>
  </si>
  <si>
    <t>青春助力新时代文明 “义”路同行奔幸福小康</t>
  </si>
  <si>
    <t>http://hlzjc.gdcyl.org/aspx/hlzjc/activedetail.aspx?themeid=f9b14061-4b3e-4beb-a398-0d2f86c314a4&amp;id=BFF1FBC9-6557-4E47-A14C-0545F24F60A4</t>
  </si>
  <si>
    <t>240</t>
  </si>
  <si>
    <t>U929129</t>
  </si>
  <si>
    <t>广东青年职业学院</t>
  </si>
  <si>
    <t>广东青年职业学院学院2019级会展策划与管理专业二班班团支部</t>
  </si>
  <si>
    <t>http://hlzjc.gdcyl.org/aspx/hlzjc/activedetail.aspx?themeid=f9b14061-4b3e-4beb-a398-0d2f86c314a4&amp;id=280CEA55-A683-4862-8F27-1EAA98ED9DFA</t>
  </si>
  <si>
    <t>241</t>
  </si>
  <si>
    <t>U358114</t>
  </si>
  <si>
    <t>广东青年职业学院学院2019级市场营销专业1班班团支部</t>
  </si>
  <si>
    <t>http://hlzjc.gdcyl.org/aspx/hlzjc/activedetail.aspx?themeid=f9b14061-4b3e-4beb-a398-0d2f86c314a4&amp;id=A10404C3-3CB7-4CE8-A057-19640F3EA4A3</t>
  </si>
  <si>
    <t>242</t>
  </si>
  <si>
    <t>UA1029202154</t>
  </si>
  <si>
    <t>广东舞蹈戏剧职业学院</t>
  </si>
  <si>
    <t>文化创意系</t>
  </si>
  <si>
    <t>广东舞蹈戏剧职业学院文化创意系2020级文化创意系电子竞技运动与管理团支部</t>
  </si>
  <si>
    <t>矢志奋斗，谱写时代之歌</t>
  </si>
  <si>
    <t>http://hlzjc.gdcyl.org/aspx/hlzjc/activedetail.aspx?themeid=f9b14061-4b3e-4beb-a398-0d2f86c314a4&amp;id=61446B1B-D04B-46E5-872B-9EA5CDD4BAE8</t>
  </si>
  <si>
    <t>243</t>
  </si>
  <si>
    <t>U308018</t>
  </si>
  <si>
    <t>社会文化系</t>
  </si>
  <si>
    <t>广东舞蹈戏剧职业学院2019级公共文化服务与管理2班团支部</t>
  </si>
  <si>
    <t>学习习近平总书记“72”重要讲话精神</t>
  </si>
  <si>
    <t>“矢志奋斗，谱写时代之歌”主题团日活动</t>
  </si>
  <si>
    <t>http://hlzjc.gdcyl.org/aspx/hlzjc/activedetail.aspx?themeid=f9b14061-4b3e-4beb-a398-0d2f86c314a4&amp;id=91F4B8FC-55AE-41F3-A919-6F82EC888441</t>
  </si>
  <si>
    <t>244</t>
  </si>
  <si>
    <t>U369416</t>
  </si>
  <si>
    <t>广东南华工商职业学院</t>
  </si>
  <si>
    <t>学前教育学院</t>
  </si>
  <si>
    <t>学前教育学院学院2019级学前教育专业四班班团支部</t>
  </si>
  <si>
    <t>学习团的十八大精神</t>
  </si>
  <si>
    <t>青春在祖国绽放</t>
  </si>
  <si>
    <t>http://hlzjc.gdcyl.org/aspx/hlzjc/activedetail.aspx?themeid=f9b14061-4b3e-4beb-a398-0d2f86c314a4&amp;id=6091F110-5659-497E-BAC2-AB364CDE8A1A</t>
  </si>
  <si>
    <t>245</t>
  </si>
  <si>
    <t>U605597</t>
  </si>
  <si>
    <t>应用法学与公共事业学院</t>
  </si>
  <si>
    <t>应用法学与公共事业学院学院2019级社会工作专业社会工作班班团支部</t>
  </si>
  <si>
    <t>倡导“光盘”，拒绝“剩”宴</t>
  </si>
  <si>
    <t>http://hlzjc.gdcyl.org/aspx/hlzjc/activedetail.aspx?themeid=f9b14061-4b3e-4beb-a398-0d2f86c314a4&amp;id=21541049-7A97-416D-9904-6FF5A1F74396</t>
  </si>
  <si>
    <t>246</t>
  </si>
  <si>
    <t>U487484</t>
  </si>
  <si>
    <t>信息工程与商务管理学院</t>
  </si>
  <si>
    <t>信息技术与商务管理学院2019级软件技术专业一班班团支部</t>
  </si>
  <si>
    <t>让青春为中国绽放</t>
  </si>
  <si>
    <t>http://hlzjc.gdcyl.org/aspx/hlzjc/activedetail.aspx?themeid=f9b14061-4b3e-4beb-a398-0d2f86c314a4&amp;id=D0EF121D-EEBE-4AE8-BB16-671F91389701</t>
  </si>
  <si>
    <t>247</t>
  </si>
  <si>
    <t>UA1014104940</t>
  </si>
  <si>
    <t>广州番禺职业技术学院</t>
  </si>
  <si>
    <t>广州番禺职业技术学院财经学院</t>
  </si>
  <si>
    <t>财经学院2020级会计专业1班团支部</t>
  </si>
  <si>
    <t>志愿服务，丰富青春</t>
  </si>
  <si>
    <t>http://hlzjc.gdcyl.org/aspx/hlzjc/activedetail.aspx?themeid=f9b14061-4b3e-4beb-a398-0d2f86c314a4&amp;id=D2B2DFA8-B8A2-4F67-A1E7-E5BE48E0C44B</t>
  </si>
  <si>
    <t>248</t>
  </si>
  <si>
    <t>U963724</t>
  </si>
  <si>
    <t>财经学院2019级审计专业1班团支部</t>
  </si>
  <si>
    <t>鱼翔浅底，鹰击长空</t>
  </si>
  <si>
    <t>http://hlzjc.gdcyl.org/aspx/hlzjc/activedetail.aspx?themeid=f9b14061-4b3e-4beb-a398-0d2f86c314a4&amp;id=50A6A4AE-EA7E-4595-8381-C39E2E154E00</t>
  </si>
  <si>
    <t>249</t>
  </si>
  <si>
    <t>UA1030183515</t>
  </si>
  <si>
    <t>广州铁路职业技术学院</t>
  </si>
  <si>
    <t>信息工程学院</t>
  </si>
  <si>
    <t>广州铁路职业技术学院信息工程学院2020级数字媒体20-1班团支部</t>
  </si>
  <si>
    <t>活力在基层 | 数字媒体20-1团支部团日活动</t>
  </si>
  <si>
    <t>http://hlzjc.gdcyl.org/aspx/hlzjc/activedetail.aspx?themeid=f9b14061-4b3e-4beb-a398-0d2f86c314a4&amp;id=50717518-7F18-45FC-84EC-1C3318CF489B</t>
  </si>
  <si>
    <t>250</t>
  </si>
  <si>
    <t>UA1029084210</t>
  </si>
  <si>
    <t>机车车辆学院</t>
  </si>
  <si>
    <t>广州铁路职业技术学院机车车辆学院2019级铁道机车检修19-2班团支部</t>
  </si>
  <si>
    <t>《少年中国说》经典朗诵会</t>
  </si>
  <si>
    <t>http://hlzjc.gdcyl.org/aspx/hlzjc/activedetail.aspx?themeid=f9b14061-4b3e-4beb-a398-0d2f86c314a4&amp;id=75DADAF6-C9C8-4496-AC71-E5CC9D87A513</t>
  </si>
  <si>
    <t>251</t>
  </si>
  <si>
    <t>UA1015155033</t>
  </si>
  <si>
    <t>深圳职业技术学院</t>
  </si>
  <si>
    <t>中国共产主义青年团深圳职业技术学院人工智能学院云计算技术与应用20云计算1班支部委员会</t>
  </si>
  <si>
    <t>小我融入大我，青春献给祖国</t>
  </si>
  <si>
    <t>http://hlzjc.gdcyl.org/aspx/hlzjc/activedetail.aspx?themeid=f9b14061-4b3e-4beb-a398-0d2f86c314a4&amp;id=B2A11142-D66A-454F-92C4-DF1D3DC43DE9</t>
  </si>
  <si>
    <t>252</t>
  </si>
  <si>
    <t>U823336</t>
  </si>
  <si>
    <t>管理学院学院2019级物流管理专业物流3班班团支部</t>
  </si>
  <si>
    <t>唱好青春主旋律，我与中国共奋进</t>
  </si>
  <si>
    <t>http://hlzjc.gdcyl.org/aspx/hlzjc/activedetail.aspx?themeid=f9b14061-4b3e-4beb-a398-0d2f86c314a4&amp;id=E0B17E05-A0B9-41ED-A1CA-B55978C3459D</t>
  </si>
  <si>
    <t>253</t>
  </si>
  <si>
    <t>UA1014220936</t>
  </si>
  <si>
    <t>商务外语学院</t>
  </si>
  <si>
    <t>深圳职业技术学院应用外国语学院2020级国际贸易专业20国际贸易2团支部</t>
  </si>
  <si>
    <t>激昂青春志，共筑中国梦</t>
  </si>
  <si>
    <t>http://hlzjc.gdcyl.org/aspx/hlzjc/activedetail.aspx?themeid=f9b14061-4b3e-4beb-a398-0d2f86c314a4&amp;id=8EE8FB6B-36A0-4A1E-9997-5BC76CCC387C</t>
  </si>
  <si>
    <t>254</t>
  </si>
  <si>
    <t>UA1014215804</t>
  </si>
  <si>
    <t>深圳职业技术学院应用外国语学院2020级商务日语专业20商日1团支部</t>
  </si>
  <si>
    <t>活力绽放，展青春风采</t>
  </si>
  <si>
    <t>http://hlzjc.gdcyl.org/aspx/hlzjc/activedetail.aspx?themeid=f9b14061-4b3e-4beb-a398-0d2f86c314a4&amp;id=F27DC314-18D4-4AC7-AB20-38D97A53EF53</t>
  </si>
  <si>
    <t>255</t>
  </si>
  <si>
    <t>U106313</t>
  </si>
  <si>
    <t>深圳信息职业技术学院</t>
  </si>
  <si>
    <t>软件学院</t>
  </si>
  <si>
    <t>软件学院2019级软件技术专业3-6班团支部</t>
  </si>
  <si>
    <t>绽放青春，我们在路上</t>
  </si>
  <si>
    <t>http://hlzjc.gdcyl.org/aspx/hlzjc/activedetail.aspx?themeid=f9b14061-4b3e-4beb-a398-0d2f86c314a4&amp;id=AE688AA5-1613-47EB-8975-610F7B2D6868</t>
  </si>
  <si>
    <t>256</t>
  </si>
  <si>
    <t>U859440</t>
  </si>
  <si>
    <t>管理学院学院2019级文化市场经营与管理专业19文管3-2班班团支部</t>
  </si>
  <si>
    <t>《我与祖国共奋进》</t>
  </si>
  <si>
    <t>http://hlzjc.gdcyl.org/aspx/hlzjc/activedetail.aspx?themeid=f9b14061-4b3e-4beb-a398-0d2f86c314a4&amp;id=F681DFE1-B532-4732-B330-6040B6A96A12</t>
  </si>
  <si>
    <t>257</t>
  </si>
  <si>
    <t>UA1023185354</t>
  </si>
  <si>
    <t>深圳信息职业技术学院软件学院2020级软件学院计算机信息管理3-1班团支部</t>
  </si>
  <si>
    <t>活力在基层之“阳光晨跑”团日活动</t>
  </si>
  <si>
    <t>http://hlzjc.gdcyl.org/aspx/hlzjc/activedetail.aspx?themeid=f9b14061-4b3e-4beb-a398-0d2f86c314a4&amp;id=E6AFEADA-F0DC-428F-B617-160456B608FE</t>
  </si>
  <si>
    <t>258</t>
  </si>
  <si>
    <t>U809968</t>
  </si>
  <si>
    <t>汕头职业技术学院</t>
  </si>
  <si>
    <t>外语系</t>
  </si>
  <si>
    <t>汕头职业技术学院2019级英语教育专业4班团支部</t>
  </si>
  <si>
    <t>http://hlzjc.gdcyl.org/aspx/hlzjc/activedetail.aspx?themeid=f9b14061-4b3e-4beb-a398-0d2f86c314a4&amp;id=0F0AF470-A4EC-4F98-BF56-EA5E2AC24AB4</t>
  </si>
  <si>
    <t>259</t>
  </si>
  <si>
    <t>UA1022114554</t>
  </si>
  <si>
    <t>汕头职业技术学院经济管理系2019级经济管理系电子商务2班团支部</t>
  </si>
  <si>
    <t>http://hlzjc.gdcyl.org/aspx/hlzjc/activedetail.aspx?themeid=f9b14061-4b3e-4beb-a398-0d2f86c314a4&amp;id=B3569E0A-1FE4-4D50-AF23-55B121D4DF5A</t>
  </si>
  <si>
    <t>260</t>
  </si>
  <si>
    <t>UA1021223534</t>
  </si>
  <si>
    <t>汕头职业技术学院经济管理系18国贸2班团支部</t>
  </si>
  <si>
    <t>http://hlzjc.gdcyl.org/aspx/hlzjc/activedetail.aspx?themeid=f9b14061-4b3e-4beb-a398-0d2f86c314a4&amp;id=1AA4D64D-6759-4998-A0F8-81AECE7EFD89</t>
  </si>
  <si>
    <t>261</t>
  </si>
  <si>
    <t>U327743</t>
  </si>
  <si>
    <t>佛山职业技术学院</t>
  </si>
  <si>
    <t>佛山职业技术学院电子信息学院</t>
  </si>
  <si>
    <t>佛山职业技术学院电子信息学院2018级物联网专业1班团支部</t>
  </si>
  <si>
    <t>青春战疫--新时代“雷锋”精神</t>
  </si>
  <si>
    <t>http://hlzjc.gdcyl.org/aspx/hlzjc/activedetail.aspx?themeid=f9b14061-4b3e-4beb-a398-0d2f86c314a4&amp;id=B9230750-0904-48AD-AAA8-3E4F0B170F97</t>
  </si>
  <si>
    <t>262</t>
  </si>
  <si>
    <t>U477016</t>
  </si>
  <si>
    <t>佛山职业技术学院电子信息学院2019级电子信息工程技术专业2班团支部</t>
  </si>
  <si>
    <t>传承红色基因，弘扬革命精神</t>
  </si>
  <si>
    <t>http://hlzjc.gdcyl.org/aspx/hlzjc/activedetail.aspx?themeid=f9b14061-4b3e-4beb-a398-0d2f86c314a4&amp;id=B36EBE56-325D-47A9-8099-8A066DFC822E</t>
  </si>
  <si>
    <t>263</t>
  </si>
  <si>
    <t>UA1026165652</t>
  </si>
  <si>
    <t>河源职业技术学院</t>
  </si>
  <si>
    <t>共青团河源职业技术学院委员会</t>
  </si>
  <si>
    <t>强化理论武装、传承红色基因——青马工程理论学习读书班</t>
  </si>
  <si>
    <t>http://hlzjc.gdcyl.org/aspx/hlzjc/activedetail.aspx?themeid=f9b14061-4b3e-4beb-a398-0d2f86c314a4&amp;id=2BA88D55-279F-4DD3-A6AB-EE526D03D0D2</t>
  </si>
  <si>
    <t>264</t>
  </si>
  <si>
    <t>U632788</t>
  </si>
  <si>
    <t>惠州卫生职业技术学院</t>
  </si>
  <si>
    <t>惠州卫生职业技术学院护理系</t>
  </si>
  <si>
    <t>惠州卫生职业技术学院2019级护理专科（3）班团支部</t>
  </si>
  <si>
    <t>让青春为祖国绽放，我们是新一代医学生</t>
  </si>
  <si>
    <t>http://hlzjc.gdcyl.org/aspx/hlzjc/activedetail.aspx?themeid=f9b14061-4b3e-4beb-a398-0d2f86c314a4&amp;id=7B1F00B8-0BB7-44E1-8856-60A9E2A4BE53</t>
  </si>
  <si>
    <t>265</t>
  </si>
  <si>
    <t>U614851</t>
  </si>
  <si>
    <t>惠州卫生职业技术学院2019级护理专科（6）班团支部</t>
  </si>
  <si>
    <t>坚守医学信念 ● 绽放青春光彩</t>
  </si>
  <si>
    <t>http://hlzjc.gdcyl.org/aspx/hlzjc/activedetail.aspx?themeid=f9b14061-4b3e-4beb-a398-0d2f86c314a4&amp;id=FC8D6627-5642-472C-8C72-89D384EEDE56</t>
  </si>
  <si>
    <t>266</t>
  </si>
  <si>
    <t>U312980</t>
  </si>
  <si>
    <t>惠州工程职业学院</t>
  </si>
  <si>
    <t>生态工程系</t>
  </si>
  <si>
    <t>惠州工程职业学院学院2019级园艺技术专业专业一班团支部</t>
  </si>
  <si>
    <t>学习习近平致全国青联十三届全委会和全国学联二十七大的贺信和党中央致词精神 标题 让青春为祖国绽放</t>
  </si>
  <si>
    <t>http://hlzjc.gdcyl.org/aspx/hlzjc/activedetail.aspx?themeid=f9b14061-4b3e-4beb-a398-0d2f86c314a4&amp;id=B9FB28DA-DFF0-4750-92AD-091D29119090</t>
  </si>
  <si>
    <t>267</t>
  </si>
  <si>
    <t>UA1023002904</t>
  </si>
  <si>
    <t>智能工程系</t>
  </si>
  <si>
    <t>惠州工程职业学院智能工程系2019级智能工程系G2019应电01班团支部</t>
  </si>
  <si>
    <t>http://hlzjc.gdcyl.org/aspx/hlzjc/activedetail.aspx?themeid=f9b14061-4b3e-4beb-a398-0d2f86c314a4&amp;id=9EA5ABAB-4289-4805-AA6B-B2C5D4ED6A54</t>
  </si>
  <si>
    <t>268</t>
  </si>
  <si>
    <t>UA1029124721</t>
  </si>
  <si>
    <t>惠州工程职业学院生态工程系学生会团支部</t>
  </si>
  <si>
    <t>共聚学生会，同筑青春中国梦</t>
  </si>
  <si>
    <t>http://hlzjc.gdcyl.org/aspx/hlzjc/activedetail.aspx?themeid=f9b14061-4b3e-4beb-a398-0d2f86c314a4&amp;id=4678F8F5-095E-4F87-9999-A7E6CF5F49C0</t>
  </si>
  <si>
    <t>269</t>
  </si>
  <si>
    <t>UA1016210205</t>
  </si>
  <si>
    <t>汕尾职业技术学院</t>
  </si>
  <si>
    <t>汕尾职业技术学院2019级信息工程系193软件技术1班团支部</t>
  </si>
  <si>
    <t>疫情防控，绽放青春</t>
  </si>
  <si>
    <t>http://hlzjc.gdcyl.org/aspx/hlzjc/activedetail.aspx?themeid=f9b14061-4b3e-4beb-a398-0d2f86c314a4&amp;id=510A35D1-04E8-4615-81D7-7E0C90A4D025</t>
  </si>
  <si>
    <t>270</t>
  </si>
  <si>
    <t>U174162</t>
  </si>
  <si>
    <t>东莞职业技术学院</t>
  </si>
  <si>
    <t>媒体传播系</t>
  </si>
  <si>
    <t>东莞职业技术学院学院2019级媒体传播系专业包装策划与设计1班班团支部</t>
  </si>
  <si>
    <t>同心战疫，让青春为祖国绽放——19级包装1班</t>
  </si>
  <si>
    <t>http://hlzjc.gdcyl.org/aspx/hlzjc/activedetail.aspx?themeid=f9b14061-4b3e-4beb-a398-0d2f86c314a4&amp;id=C9087369-C7F8-4197-9CA5-5C0F43A0F831</t>
  </si>
  <si>
    <t>271</t>
  </si>
  <si>
    <t>U720133</t>
  </si>
  <si>
    <t>机电工程学院</t>
  </si>
  <si>
    <t>机电工程学院2019级机械设计制造及其自动化专业1班团支部</t>
  </si>
  <si>
    <t>http://hlzjc.gdcyl.org/aspx/hlzjc/activedetail.aspx?themeid=f9b14061-4b3e-4beb-a398-0d2f86c314a4&amp;id=94E883EF-CD54-465A-B3D0-143F50B4C8D2</t>
  </si>
  <si>
    <t>272</t>
  </si>
  <si>
    <t>UA1023132303</t>
  </si>
  <si>
    <t>财经系</t>
  </si>
  <si>
    <t>东莞职业技术学院财经系2020级财经系会计一班团支部</t>
  </si>
  <si>
    <t>http://hlzjc.gdcyl.org/aspx/hlzjc/activedetail.aspx?themeid=f9b14061-4b3e-4beb-a398-0d2f86c314a4&amp;id=E0E93EFF-C576-4A1C-A876-6A9CFB216E0C</t>
  </si>
  <si>
    <t>273</t>
  </si>
  <si>
    <t>U480906</t>
  </si>
  <si>
    <t>物流工程系</t>
  </si>
  <si>
    <t>东莞职业技术学院物流工程系2019级物流管理专业1班团支部</t>
  </si>
  <si>
    <t>http://hlzjc.gdcyl.org/aspx/hlzjc/activedetail.aspx?themeid=f9b14061-4b3e-4beb-a398-0d2f86c314a4&amp;id=AE49E6B2-E4DD-418D-9669-DFA9A986783B</t>
  </si>
  <si>
    <t>274</t>
  </si>
  <si>
    <t>UA1029142140</t>
  </si>
  <si>
    <t>中山火炬职业技术学院</t>
  </si>
  <si>
    <t>包装学院团总支</t>
  </si>
  <si>
    <t>中山火炬职业技术学院包装学院团总支2019级数字媒体应用技术191班团支部</t>
  </si>
  <si>
    <t>活力在基层</t>
  </si>
  <si>
    <t>http://hlzjc.gdcyl.org/aspx/hlzjc/activedetail.aspx?themeid=f9b14061-4b3e-4beb-a398-0d2f86c314a4&amp;id=54E9D6AD-B474-420C-800B-DA218E6C2B0C</t>
  </si>
  <si>
    <t>275</t>
  </si>
  <si>
    <t>U150437</t>
  </si>
  <si>
    <t>中山职业技术学院</t>
  </si>
  <si>
    <t>校级学生组织</t>
  </si>
  <si>
    <t>中山职业技术学院团委学生组织团支部</t>
  </si>
  <si>
    <t>彰显青年担当,贡献青春力量</t>
  </si>
  <si>
    <t>http://hlzjc.gdcyl.org/aspx/hlzjc/activedetail.aspx?themeid=f9b14061-4b3e-4beb-a398-0d2f86c314a4&amp;id=222C4819-D99A-4CA8-8569-359447C68C7F</t>
  </si>
  <si>
    <t>276</t>
  </si>
  <si>
    <t>UA1025115147</t>
  </si>
  <si>
    <t>中山职业技术学院艺术设计学院</t>
  </si>
  <si>
    <t>中山职业技术学院中山职业技术学院艺术设计学院2019级团总支</t>
  </si>
  <si>
    <t>青年抗疫在行动</t>
  </si>
  <si>
    <t>http://hlzjc.gdcyl.org/aspx/hlzjc/activedetail.aspx?themeid=f9b14061-4b3e-4beb-a398-0d2f86c314a4&amp;id=DBDE1564-F3E2-4378-8197-9C1C6514ED19</t>
  </si>
  <si>
    <t>277</t>
  </si>
  <si>
    <t>U830501</t>
  </si>
  <si>
    <t>江门职业技术学院</t>
  </si>
  <si>
    <t>江门职业技术学院2019级商务英语专业4班团支部</t>
  </si>
  <si>
    <t>唱响红色旋律 传承红色基因</t>
  </si>
  <si>
    <t>http://hlzjc.gdcyl.org/aspx/hlzjc/activedetail.aspx?themeid=f9b14061-4b3e-4beb-a398-0d2f86c314a4&amp;id=81C86B91-9CC3-42F6-AAFE-E7D4BFBC472C</t>
  </si>
  <si>
    <t>278</t>
  </si>
  <si>
    <t>U235921</t>
  </si>
  <si>
    <t>教育与教育技术系</t>
  </si>
  <si>
    <t>教育与教育技术系学院2019级学前教育专业19学前教育高本衔接班班团支部</t>
  </si>
  <si>
    <t>“疫情之下，向阳花开”</t>
  </si>
  <si>
    <t>http://hlzjc.gdcyl.org/aspx/hlzjc/activedetail.aspx?themeid=f9b14061-4b3e-4beb-a398-0d2f86c314a4&amp;id=A159CDD5-3916-4AF5-B25F-0E26D605F1CF</t>
  </si>
  <si>
    <t>279</t>
  </si>
  <si>
    <t>U646205</t>
  </si>
  <si>
    <t>江门职业技术学院2019级商务英语专业2班团支部</t>
  </si>
  <si>
    <t>高举爱国主义旗帜 弘扬华人华侨精神</t>
  </si>
  <si>
    <t>http://hlzjc.gdcyl.org/aspx/hlzjc/activedetail.aspx?themeid=f9b14061-4b3e-4beb-a398-0d2f86c314a4&amp;id=55D39958-4737-4BB3-8996-A459D60893AE</t>
  </si>
  <si>
    <t>280</t>
  </si>
  <si>
    <t>U681334</t>
  </si>
  <si>
    <t>广东江门中医药职业学院</t>
  </si>
  <si>
    <t>南药学院</t>
  </si>
  <si>
    <t>广东江门中医药职业学院南药学院圭峰药阁社团团支部</t>
  </si>
  <si>
    <t>嘉年华科普活动</t>
  </si>
  <si>
    <t>http://hlzjc.gdcyl.org/aspx/hlzjc/activedetail.aspx?themeid=f9b14061-4b3e-4beb-a398-0d2f86c314a4&amp;id=2BB598C4-EA17-49CB-AEC2-0CBFAA46A52B</t>
  </si>
  <si>
    <t>281</t>
  </si>
  <si>
    <t>UA1017234900</t>
  </si>
  <si>
    <t>护理临床学院</t>
  </si>
  <si>
    <t>广东江门中医药职业学院护理临床学院2019级麻醉护理专业19班团支部</t>
  </si>
  <si>
    <t>同心抗疫 青春勇担当</t>
  </si>
  <si>
    <t>http://hlzjc.gdcyl.org/aspx/hlzjc/activedetail.aspx?themeid=f9b14061-4b3e-4beb-a398-0d2f86c314a4&amp;id=9C99A5E3-970C-42AE-B14D-1DF2A46C9364</t>
  </si>
  <si>
    <t>282</t>
  </si>
  <si>
    <t>U827685</t>
  </si>
  <si>
    <t>中医学院</t>
  </si>
  <si>
    <t>广东江门中医药职业学院中医学院2019级中医康复技术专业3班团支部</t>
  </si>
  <si>
    <t>学如“登”山显活力，浇“药”出青春之花</t>
  </si>
  <si>
    <t>http://hlzjc.gdcyl.org/aspx/hlzjc/activedetail.aspx?themeid=f9b14061-4b3e-4beb-a398-0d2f86c314a4&amp;id=E5B2771D-38FE-45DF-AA4D-6D8B698D72A7</t>
  </si>
  <si>
    <t>283</t>
  </si>
  <si>
    <t>U931451</t>
  </si>
  <si>
    <t>湛江幼儿师范专科学校</t>
  </si>
  <si>
    <t>湖光校区</t>
  </si>
  <si>
    <t>湛江幼儿师范专科学校外语系学院2019级商务英语专业1班团支部</t>
  </si>
  <si>
    <t>青春战“疫”，强国有我</t>
  </si>
  <si>
    <t>http://hlzjc.gdcyl.org/aspx/hlzjc/activedetail.aspx?themeid=f9b14061-4b3e-4beb-a398-0d2f86c314a4&amp;id=5E2E563F-C92E-4F1B-BFE9-8730A9E95900</t>
  </si>
  <si>
    <t>284</t>
  </si>
  <si>
    <t>UA1018191927</t>
  </si>
  <si>
    <t>湛江幼儿师范专科学校湖光校区2020级中文系语文教育4班班团支部</t>
  </si>
  <si>
    <t>http://hlzjc.gdcyl.org/aspx/hlzjc/activedetail.aspx?themeid=f9b14061-4b3e-4beb-a398-0d2f86c314a4&amp;id=6698809D-F479-4BF3-9CFE-0FE3562F22BE</t>
  </si>
  <si>
    <t>285</t>
  </si>
  <si>
    <t>UA1014180748</t>
  </si>
  <si>
    <t>湛江幼儿师范专科学校2020级学前教育一系七班团支部</t>
  </si>
  <si>
    <t>http://hlzjc.gdcyl.org/aspx/hlzjc/activedetail.aspx?themeid=f9b14061-4b3e-4beb-a398-0d2f86c314a4&amp;id=2F1288C6-6F77-4738-BEB8-2D61FED929E7</t>
  </si>
  <si>
    <t>286</t>
  </si>
  <si>
    <t>UA1017222150</t>
  </si>
  <si>
    <t>遂溪校区</t>
  </si>
  <si>
    <t>岭南师范学院基础教育学院2020级美术教育专业一班</t>
  </si>
  <si>
    <t>http://hlzjc.gdcyl.org/aspx/hlzjc/activedetail.aspx?themeid=f9b14061-4b3e-4beb-a398-0d2f86c314a4&amp;id=A20E86B6-E12F-43C1-9592-180D0E1DFC2D</t>
  </si>
  <si>
    <t>287</t>
  </si>
  <si>
    <t>UA1015214216</t>
  </si>
  <si>
    <t>清远职业技术学院</t>
  </si>
  <si>
    <t>清远职业技术学院学生会团支部</t>
  </si>
  <si>
    <t>一张有故事的照片</t>
  </si>
  <si>
    <t>http://hlzjc.gdcyl.org/aspx/hlzjc/activedetail.aspx?themeid=f9b14061-4b3e-4beb-a398-0d2f86c314a4&amp;id=073AAFB3-7569-4BF1-9F98-C5C0A7E25E6D</t>
  </si>
  <si>
    <t>288</t>
  </si>
  <si>
    <t>UA1018151201</t>
  </si>
  <si>
    <t>清远职业技术学院大学生艺术团团支部</t>
  </si>
  <si>
    <t>与艺同行，”疫“战到底</t>
  </si>
  <si>
    <t>http://hlzjc.gdcyl.org/aspx/hlzjc/activedetail.aspx?themeid=f9b14061-4b3e-4beb-a398-0d2f86c314a4&amp;id=BAEC8806-9C45-40CB-B298-0537CF62AC2F</t>
  </si>
  <si>
    <t>289</t>
  </si>
  <si>
    <t>U624937</t>
  </si>
  <si>
    <t>机电与汽车工程学院</t>
  </si>
  <si>
    <t>清远职业技术学院机电与汽车工程学院2019级机电一体化技术专业1班团支部</t>
  </si>
  <si>
    <t>战胜疫情青春力量</t>
  </si>
  <si>
    <t>http://hlzjc.gdcyl.org/aspx/hlzjc/activedetail.aspx?themeid=f9b14061-4b3e-4beb-a398-0d2f86c314a4&amp;id=78F6E503-AAD6-457A-8A81-76FF0A3A28CB</t>
  </si>
  <si>
    <t>290</t>
  </si>
  <si>
    <t>U503548</t>
  </si>
  <si>
    <t>罗定职业技术学院</t>
  </si>
  <si>
    <t>社团团支部</t>
  </si>
  <si>
    <t>罗定职业技术学院校青年志愿者协会社团团支部</t>
  </si>
  <si>
    <t>朝阳支教</t>
  </si>
  <si>
    <t>http://hlzjc.gdcyl.org/aspx/hlzjc/activedetail.aspx?themeid=f9b14061-4b3e-4beb-a398-0d2f86c314a4&amp;id=B60FB6C2-1111-42B0-B0B3-188C54C52EAB</t>
  </si>
  <si>
    <t>291</t>
  </si>
  <si>
    <t>U244796</t>
  </si>
  <si>
    <t>罗定职业技术学院2019级英语教育专业二班团支部</t>
  </si>
  <si>
    <t>学习抗疫，为祖国效力</t>
  </si>
  <si>
    <t>http://hlzjc.gdcyl.org/aspx/hlzjc/activedetail.aspx?themeid=f9b14061-4b3e-4beb-a398-0d2f86c314a4&amp;id=0CCFB628-F39D-4CAB-BF6B-930D190646B5</t>
  </si>
  <si>
    <t>292</t>
  </si>
  <si>
    <t>UA1020183512</t>
  </si>
  <si>
    <t>顺德职业技术学院</t>
  </si>
  <si>
    <t>顺德职业技术学院商学院2019级会计5班团支部</t>
  </si>
  <si>
    <t>http://hlzjc.gdcyl.org/aspx/hlzjc/activedetail.aspx?themeid=f9b14061-4b3e-4beb-a398-0d2f86c314a4&amp;id=4D1802E9-C722-44F7-94F7-4A7B55FD741F</t>
  </si>
  <si>
    <t>293</t>
  </si>
  <si>
    <t>UA1023133942</t>
  </si>
  <si>
    <t>医药卫生学院</t>
  </si>
  <si>
    <t>2019级医药卫生学院药学1班团支部</t>
  </si>
  <si>
    <t>久别重逢，再聚顺职</t>
  </si>
  <si>
    <t>http://hlzjc.gdcyl.org/aspx/hlzjc/activedetail.aspx?themeid=f9b14061-4b3e-4beb-a398-0d2f86c314a4&amp;id=6D60B03C-BB61-4020-9045-0FBB4E02A602</t>
  </si>
  <si>
    <t>294</t>
  </si>
  <si>
    <t>UA1020224837</t>
  </si>
  <si>
    <t>潮汕职业技术学院</t>
  </si>
  <si>
    <t>潮汕职业技术学院团委</t>
  </si>
  <si>
    <t>潮汕职业技术学院团委新媒体团支部</t>
  </si>
  <si>
    <t>青春赞歌表决心，强国一代有我在</t>
  </si>
  <si>
    <t>http://hlzjc.gdcyl.org/aspx/hlzjc/activedetail.aspx?themeid=f9b14061-4b3e-4beb-a398-0d2f86c314a4&amp;id=B1E27E65-F2F8-4DFC-937A-18A22EF76163</t>
  </si>
  <si>
    <t>295</t>
  </si>
  <si>
    <t>U442544</t>
  </si>
  <si>
    <t>潮汕职业技术学院人文学院幼儿发展与健康管理专业18幼健2班团支部</t>
  </si>
  <si>
    <t>青年的楷模，学习的榜样</t>
  </si>
  <si>
    <t>http://hlzjc.gdcyl.org/aspx/hlzjc/activedetail.aspx?themeid=f9b14061-4b3e-4beb-a398-0d2f86c314a4&amp;id=8456D8B6-B7A5-43D6-BC11-20E36D2DA76F</t>
  </si>
  <si>
    <t>296</t>
  </si>
  <si>
    <t>U797501</t>
  </si>
  <si>
    <t>广东岭南职业技术学院</t>
  </si>
  <si>
    <t>崇礼书院</t>
  </si>
  <si>
    <t>崇礼书院学院2018级人力资源管理专业4班团支部</t>
  </si>
  <si>
    <t>http://hlzjc.gdcyl.org/aspx/hlzjc/activedetail.aspx?themeid=f9b14061-4b3e-4beb-a398-0d2f86c314a4&amp;id=109B85AB-4227-41AD-96FF-FA172AD75C0B</t>
  </si>
  <si>
    <t>297</t>
  </si>
  <si>
    <t>U602752</t>
  </si>
  <si>
    <t>至善书院</t>
  </si>
  <si>
    <t>广东岭南职业技术学院至善书院2019级护理3班团支部</t>
  </si>
  <si>
    <t>“青春同行，携手抗疫”</t>
  </si>
  <si>
    <t>http://hlzjc.gdcyl.org/aspx/hlzjc/activedetail.aspx?themeid=f9b14061-4b3e-4beb-a398-0d2f86c314a4&amp;id=3CCC5875-817B-4593-944E-B24E6028DC7D</t>
  </si>
  <si>
    <t>298</t>
  </si>
  <si>
    <t>UA1015230846</t>
  </si>
  <si>
    <t>广州涉外经济职业技术学院</t>
  </si>
  <si>
    <t>广州涉外经济职业技术学院信息工程学院2019级计算机应用技术2班团支部</t>
  </si>
  <si>
    <t>垃圾分类</t>
  </si>
  <si>
    <t>http://hlzjc.gdcyl.org/aspx/hlzjc/activedetail.aspx?themeid=f9b14061-4b3e-4beb-a398-0d2f86c314a4&amp;id=1ED79FA7-FA18-4776-A728-AAB34325D156</t>
  </si>
  <si>
    <t>299</t>
  </si>
  <si>
    <t>UA1015222814</t>
  </si>
  <si>
    <t>广州涉外经济职业技术学院信息工程学院2019级计算机应用技术系1班团支部</t>
  </si>
  <si>
    <t>光盘行动，从我做起</t>
  </si>
  <si>
    <t>http://hlzjc.gdcyl.org/aspx/hlzjc/activedetail.aspx?themeid=f9b14061-4b3e-4beb-a398-0d2f86c314a4&amp;id=ABA3124F-8727-4EEA-BC15-5FC0DD9C11D3</t>
  </si>
  <si>
    <t>300</t>
  </si>
  <si>
    <t>UA1014174147</t>
  </si>
  <si>
    <t>广州华南商贸职业学院</t>
  </si>
  <si>
    <t>贸易经济系</t>
  </si>
  <si>
    <t>广州华南商贸职业学院贸易经济系2019级贸易经济系电子商务2班团支部</t>
  </si>
  <si>
    <t>http://hlzjc.gdcyl.org/aspx/hlzjc/activedetail.aspx?themeid=f9b14061-4b3e-4beb-a398-0d2f86c314a4&amp;id=7176C37D-FC60-424C-8292-93DB1233E52D</t>
  </si>
  <si>
    <t>301</t>
  </si>
  <si>
    <t>U236209</t>
  </si>
  <si>
    <t>商务管理系</t>
  </si>
  <si>
    <t>广州华南商贸职业学院新商务管理学院2019级人力资源管理1班团支部</t>
  </si>
  <si>
    <t>http://hlzjc.gdcyl.org/aspx/hlzjc/activedetail.aspx?themeid=f9b14061-4b3e-4beb-a398-0d2f86c314a4&amp;id=32739BF4-F8BA-4FB7-860E-C5208FFBD9F8</t>
  </si>
  <si>
    <t>302</t>
  </si>
  <si>
    <t>U201771</t>
  </si>
  <si>
    <t>广州现代信息工程职业技术学院</t>
  </si>
  <si>
    <t>机电与自动化学院</t>
  </si>
  <si>
    <t>机电与自动化学院学院2019级城市轨道交通运营管理专业城市轨道交通运营管理班班团支部</t>
  </si>
  <si>
    <t>致敬抗美援朝、争做时代新青年</t>
  </si>
  <si>
    <t>http://hlzjc.gdcyl.org/aspx/hlzjc/activedetail.aspx?themeid=f9b14061-4b3e-4beb-a398-0d2f86c314a4&amp;id=9C62ABE5-78CA-485B-B96C-88DC91FC93E1</t>
  </si>
  <si>
    <t>303</t>
  </si>
  <si>
    <t>U912017</t>
  </si>
  <si>
    <t>广州松田职业学院</t>
  </si>
  <si>
    <t>松田职业学院学院2019级社会体育专业社体班团支部</t>
  </si>
  <si>
    <t>节约粮食，光盘行动</t>
  </si>
  <si>
    <t>http://hlzjc.gdcyl.org/aspx/hlzjc/activedetail.aspx?themeid=f9b14061-4b3e-4beb-a398-0d2f86c314a4&amp;id=CF645395-3D0B-4DD2-ADFC-5D137EC9ABBD</t>
  </si>
  <si>
    <t>304</t>
  </si>
  <si>
    <t>U236070</t>
  </si>
  <si>
    <t>财经商贸学院2019级电子商务专业电子商务四班班团支部</t>
  </si>
  <si>
    <t>抗击疫情，从我做起</t>
  </si>
  <si>
    <t>http://hlzjc.gdcyl.org/aspx/hlzjc/activedetail.aspx?themeid=f9b14061-4b3e-4beb-a398-0d2f86c314a4&amp;id=7E776BAC-FBBB-4382-8FF6-EA4F052AC09C</t>
  </si>
  <si>
    <t>305</t>
  </si>
  <si>
    <t>U648114</t>
  </si>
  <si>
    <t>广州城建职业学院</t>
  </si>
  <si>
    <t>经济与管理学院学院2019级物流管理专业1班团支部</t>
  </si>
  <si>
    <t>http://hlzjc.gdcyl.org/aspx/hlzjc/activedetail.aspx?themeid=f9b14061-4b3e-4beb-a398-0d2f86c314a4&amp;id=39E2E5D1-7351-4E00-8D1B-07356A91D6C0</t>
  </si>
  <si>
    <t>306</t>
  </si>
  <si>
    <t>U165386</t>
  </si>
  <si>
    <t>广州城建职业学院经济与管理学院2018级财务管理专业1班团支部</t>
  </si>
  <si>
    <t>http://hlzjc.gdcyl.org/aspx/hlzjc/activedetail.aspx?themeid=f9b14061-4b3e-4beb-a398-0d2f86c314a4&amp;id=F7E58D69-0096-453A-904B-49DA1F08F50B</t>
  </si>
  <si>
    <t>307</t>
  </si>
  <si>
    <t>U542114</t>
  </si>
  <si>
    <t>建筑工程学院</t>
  </si>
  <si>
    <t>建筑工程学院2019级工程造价专业19工程造价7班团支部</t>
  </si>
  <si>
    <t>疫情在前 重任在肩 青年勇担当</t>
  </si>
  <si>
    <t>http://hlzjc.gdcyl.org/aspx/hlzjc/activedetail.aspx?themeid=f9b14061-4b3e-4beb-a398-0d2f86c314a4&amp;id=4F6C2C10-2646-4925-B32D-955DAB507BF0</t>
  </si>
  <si>
    <t>308</t>
  </si>
  <si>
    <t>U474281</t>
  </si>
  <si>
    <t>建筑工程学院2019级工程造价专业19工程造价实验2班团支部</t>
  </si>
  <si>
    <t>绽放青春活力谱写青春之歌</t>
  </si>
  <si>
    <t>http://hlzjc.gdcyl.org/aspx/hlzjc/activedetail.aspx?themeid=f9b14061-4b3e-4beb-a398-0d2f86c314a4&amp;id=556B300C-1BB2-4A14-8E8D-788374F23C79</t>
  </si>
  <si>
    <t>309</t>
  </si>
  <si>
    <t>UA1030154609</t>
  </si>
  <si>
    <t>广州华商职业学院</t>
  </si>
  <si>
    <t>广州华商职业学院国际经济与贸易学院</t>
  </si>
  <si>
    <t>广州华商职业学院广州华商职业学院国际经济与贸易学院团总支委员会</t>
  </si>
  <si>
    <t>活力在基层｜激昂青春，萌新分享会</t>
  </si>
  <si>
    <t>http://hlzjc.gdcyl.org/aspx/hlzjc/activedetail.aspx?themeid=f9b14061-4b3e-4beb-a398-0d2f86c314a4&amp;id=2D600F05-02EC-47E4-950F-15486DCE23E5</t>
  </si>
  <si>
    <t>310</t>
  </si>
  <si>
    <t>UA1028200901</t>
  </si>
  <si>
    <t>广州华夏职业学院</t>
  </si>
  <si>
    <t>广州华夏职业学院2019级信息工程学院系计算机网络技术1班团支部</t>
  </si>
  <si>
    <t>广州华夏职业学院信息工程学院计算机网络技术专业计网1班团支部（活力在基层之共青团员抗疫）</t>
  </si>
  <si>
    <t>http://hlzjc.gdcyl.org/aspx/hlzjc/activedetail.aspx?themeid=f9b14061-4b3e-4beb-a398-0d2f86c314a4&amp;id=DB8D83A5-5F76-4DDB-903C-3E84BAA065DA</t>
  </si>
  <si>
    <t>311</t>
  </si>
  <si>
    <t>UA1023161216</t>
  </si>
  <si>
    <t>广州华夏职业学院卫生健康学院团总支</t>
  </si>
  <si>
    <t>一、让青春为祖国绽放</t>
  </si>
  <si>
    <t>http://hlzjc.gdcyl.org/aspx/hlzjc/activedetail.aspx?themeid=f9b14061-4b3e-4beb-a398-0d2f86c314a4&amp;id=E06123AB-9ECF-4F94-863E-C2C3BE77BFA8</t>
  </si>
  <si>
    <t>312</t>
  </si>
  <si>
    <t>UA1028202018</t>
  </si>
  <si>
    <t>广东创新科技职业学院</t>
  </si>
  <si>
    <t>智能制造学院</t>
  </si>
  <si>
    <t>广东创新科技职业学院智能制造学院分团委学生会团支部</t>
  </si>
  <si>
    <t>弘扬志愿精神，讴歌劳动创造</t>
  </si>
  <si>
    <t>http://hlzjc.gdcyl.org/aspx/hlzjc/activedetail.aspx?themeid=f9b14061-4b3e-4beb-a398-0d2f86c314a4&amp;id=57B09C68-348A-4027-B1FE-4C45EB4FDAA5</t>
  </si>
  <si>
    <t>313</t>
  </si>
  <si>
    <t>UA1010131803</t>
  </si>
  <si>
    <t>建筑与设计学院</t>
  </si>
  <si>
    <t>广东创新科技职业学院建筑与设计学院2020级建筑工程系二班团支</t>
  </si>
  <si>
    <t>http://hlzjc.gdcyl.org/aspx/hlzjc/activedetail.aspx?themeid=f9b14061-4b3e-4beb-a398-0d2f86c314a4&amp;id=AAA92EFA-F53D-49C3-9898-4CF8F8D661BC</t>
  </si>
  <si>
    <t>314</t>
  </si>
  <si>
    <t>U628892</t>
  </si>
  <si>
    <t>广州东华职业学院</t>
  </si>
  <si>
    <t>广州东华职业学院智能机电学院</t>
  </si>
  <si>
    <t>广州东华职业学院智能机电学院2019级机电一体化1班</t>
  </si>
  <si>
    <t>学习全国青联十三届全委会和全国学联二十七大会议精神</t>
  </si>
  <si>
    <t>http://hlzjc.gdcyl.org/aspx/hlzjc/activedetail.aspx?themeid=f9b14061-4b3e-4beb-a398-0d2f86c314a4&amp;id=3C2C7842-C0DF-4B1D-B766-7144CED7B338</t>
  </si>
  <si>
    <t>315</t>
  </si>
  <si>
    <t>U751193</t>
  </si>
  <si>
    <t>广州东华职业学院财经学院</t>
  </si>
  <si>
    <t>财经学院学院2019级会计专业2班班团支部</t>
  </si>
  <si>
    <t>http://hlzjc.gdcyl.org/aspx/hlzjc/activedetail.aspx?themeid=f9b14061-4b3e-4beb-a398-0d2f86c314a4&amp;id=7A38B3CC-EF2A-4B8E-800C-5180786DCB13</t>
  </si>
  <si>
    <t>评委签字：</t>
  </si>
  <si>
    <t>2020年“活力在基层”主题团日竞赛活动-百优项目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</si>
</sst>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8"/>
      <color theme="1"/>
      <name val="方正小标宋简体"/>
      <charset val="134"/>
    </font>
    <font>
      <sz val="14"/>
      <color theme="1"/>
      <name val="方正小标宋简体"/>
      <charset val="134"/>
    </font>
    <font>
      <sz val="20"/>
      <color theme="1"/>
      <name val="方正小标宋简体"/>
      <charset val="134"/>
    </font>
    <font>
      <sz val="12"/>
      <color theme="1"/>
      <name val="方正小标宋简体"/>
      <charset val="134"/>
    </font>
    <font>
      <u/>
      <sz val="11"/>
      <color rgb="FF800080"/>
      <name val="宋体"/>
      <charset val="134"/>
      <scheme val="minor"/>
    </font>
    <font>
      <u/>
      <sz val="11"/>
      <color rgb="FF0000FF"/>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theme="2"/>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18"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21" borderId="16" applyNumberFormat="0" applyFont="0" applyAlignment="0" applyProtection="0">
      <alignment vertical="center"/>
    </xf>
    <xf numFmtId="0" fontId="8" fillId="25"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5" applyNumberFormat="0" applyFill="0" applyAlignment="0" applyProtection="0">
      <alignment vertical="center"/>
    </xf>
    <xf numFmtId="0" fontId="21" fillId="0" borderId="15" applyNumberFormat="0" applyFill="0" applyAlignment="0" applyProtection="0">
      <alignment vertical="center"/>
    </xf>
    <xf numFmtId="0" fontId="8" fillId="4" borderId="0" applyNumberFormat="0" applyBorder="0" applyAlignment="0" applyProtection="0">
      <alignment vertical="center"/>
    </xf>
    <xf numFmtId="0" fontId="11" fillId="0" borderId="12" applyNumberFormat="0" applyFill="0" applyAlignment="0" applyProtection="0">
      <alignment vertical="center"/>
    </xf>
    <xf numFmtId="0" fontId="8" fillId="7" borderId="0" applyNumberFormat="0" applyBorder="0" applyAlignment="0" applyProtection="0">
      <alignment vertical="center"/>
    </xf>
    <xf numFmtId="0" fontId="16" fillId="14" borderId="14" applyNumberFormat="0" applyAlignment="0" applyProtection="0">
      <alignment vertical="center"/>
    </xf>
    <xf numFmtId="0" fontId="15" fillId="14" borderId="13" applyNumberFormat="0" applyAlignment="0" applyProtection="0">
      <alignment vertical="center"/>
    </xf>
    <xf numFmtId="0" fontId="10" fillId="6" borderId="11" applyNumberFormat="0" applyAlignment="0" applyProtection="0">
      <alignment vertical="center"/>
    </xf>
    <xf numFmtId="0" fontId="9" fillId="20" borderId="0" applyNumberFormat="0" applyBorder="0" applyAlignment="0" applyProtection="0">
      <alignment vertical="center"/>
    </xf>
    <xf numFmtId="0" fontId="8" fillId="13" borderId="0" applyNumberFormat="0" applyBorder="0" applyAlignment="0" applyProtection="0">
      <alignment vertical="center"/>
    </xf>
    <xf numFmtId="0" fontId="20" fillId="0" borderId="17" applyNumberFormat="0" applyFill="0" applyAlignment="0" applyProtection="0">
      <alignment vertical="center"/>
    </xf>
    <xf numFmtId="0" fontId="23" fillId="0" borderId="18" applyNumberFormat="0" applyFill="0" applyAlignment="0" applyProtection="0">
      <alignment vertical="center"/>
    </xf>
    <xf numFmtId="0" fontId="19" fillId="24" borderId="0" applyNumberFormat="0" applyBorder="0" applyAlignment="0" applyProtection="0">
      <alignment vertical="center"/>
    </xf>
    <xf numFmtId="0" fontId="7" fillId="3" borderId="0" applyNumberFormat="0" applyBorder="0" applyAlignment="0" applyProtection="0">
      <alignment vertical="center"/>
    </xf>
    <xf numFmtId="0" fontId="9" fillId="29" borderId="0" applyNumberFormat="0" applyBorder="0" applyAlignment="0" applyProtection="0">
      <alignment vertical="center"/>
    </xf>
    <xf numFmtId="0" fontId="8" fillId="18" borderId="0" applyNumberFormat="0" applyBorder="0" applyAlignment="0" applyProtection="0">
      <alignment vertical="center"/>
    </xf>
    <xf numFmtId="0" fontId="9" fillId="10" borderId="0" applyNumberFormat="0" applyBorder="0" applyAlignment="0" applyProtection="0">
      <alignment vertical="center"/>
    </xf>
    <xf numFmtId="0" fontId="9" fillId="28" borderId="0" applyNumberFormat="0" applyBorder="0" applyAlignment="0" applyProtection="0">
      <alignment vertical="center"/>
    </xf>
    <xf numFmtId="0" fontId="9" fillId="19" borderId="0" applyNumberFormat="0" applyBorder="0" applyAlignment="0" applyProtection="0">
      <alignment vertical="center"/>
    </xf>
    <xf numFmtId="0" fontId="9" fillId="23" borderId="0" applyNumberFormat="0" applyBorder="0" applyAlignment="0" applyProtection="0">
      <alignment vertical="center"/>
    </xf>
    <xf numFmtId="0" fontId="8" fillId="30" borderId="0" applyNumberFormat="0" applyBorder="0" applyAlignment="0" applyProtection="0">
      <alignment vertical="center"/>
    </xf>
    <xf numFmtId="0" fontId="8" fillId="9"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9" fillId="17" borderId="0" applyNumberFormat="0" applyBorder="0" applyAlignment="0" applyProtection="0">
      <alignment vertical="center"/>
    </xf>
    <xf numFmtId="0" fontId="8" fillId="33" borderId="0" applyNumberFormat="0" applyBorder="0" applyAlignment="0" applyProtection="0">
      <alignment vertical="center"/>
    </xf>
    <xf numFmtId="0" fontId="8" fillId="16" borderId="0" applyNumberFormat="0" applyBorder="0" applyAlignment="0" applyProtection="0">
      <alignment vertical="center"/>
    </xf>
    <xf numFmtId="0" fontId="9" fillId="5" borderId="0" applyNumberFormat="0" applyBorder="0" applyAlignment="0" applyProtection="0">
      <alignment vertical="center"/>
    </xf>
    <xf numFmtId="0" fontId="8" fillId="15" borderId="0" applyNumberFormat="0" applyBorder="0" applyAlignment="0" applyProtection="0">
      <alignment vertical="center"/>
    </xf>
  </cellStyleXfs>
  <cellXfs count="42">
    <xf numFmtId="0" fontId="0" fillId="0" borderId="0" xfId="0">
      <alignment vertical="center"/>
    </xf>
    <xf numFmtId="0" fontId="0" fillId="2" borderId="1" xfId="0" applyFill="1" applyBorder="1">
      <alignment vertical="center"/>
    </xf>
    <xf numFmtId="0" fontId="0" fillId="0" borderId="1" xfId="0" applyBorder="1" applyAlignment="1">
      <alignment horizontal="center" vertical="center"/>
    </xf>
    <xf numFmtId="0" fontId="0" fillId="0" borderId="1" xfId="0" applyBorder="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Border="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Fill="1" applyBorder="1">
      <alignment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4" xfId="0" applyBorder="1">
      <alignment vertical="center"/>
    </xf>
    <xf numFmtId="0" fontId="0" fillId="0" borderId="4" xfId="0" applyFill="1" applyBorder="1">
      <alignment vertical="center"/>
    </xf>
    <xf numFmtId="0" fontId="0" fillId="0" borderId="1" xfId="0" applyFill="1" applyBorder="1">
      <alignment vertical="center"/>
    </xf>
    <xf numFmtId="0" fontId="0" fillId="0" borderId="4" xfId="0" applyBorder="1" applyAlignment="1">
      <alignment horizontal="center" vertical="center"/>
    </xf>
    <xf numFmtId="0" fontId="0" fillId="0" borderId="5" xfId="0" applyBorder="1">
      <alignment vertical="center"/>
    </xf>
    <xf numFmtId="0" fontId="0" fillId="0" borderId="6" xfId="0" applyBorder="1">
      <alignment vertical="center"/>
    </xf>
    <xf numFmtId="49" fontId="0" fillId="0" borderId="0" xfId="0" applyNumberForma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wrapText="1"/>
    </xf>
    <xf numFmtId="49" fontId="0" fillId="0" borderId="2" xfId="0" applyNumberFormat="1" applyBorder="1" applyAlignment="1">
      <alignment horizontal="center" vertical="center"/>
    </xf>
    <xf numFmtId="49" fontId="0" fillId="0" borderId="1" xfId="0" applyNumberFormat="1" applyBorder="1" applyAlignment="1">
      <alignment horizontal="center" vertical="center" wrapText="1"/>
    </xf>
    <xf numFmtId="0" fontId="5" fillId="0" borderId="1" xfId="10" applyNumberFormat="1" applyFont="1" applyBorder="1" applyAlignment="1">
      <alignment horizontal="center" vertical="center" wrapText="1"/>
    </xf>
    <xf numFmtId="0" fontId="6" fillId="0" borderId="1" xfId="10" applyNumberFormat="1" applyBorder="1" applyAlignment="1">
      <alignment horizontal="center" vertical="center" wrapText="1"/>
    </xf>
    <xf numFmtId="0" fontId="3" fillId="0" borderId="4" xfId="0" applyFont="1" applyBorder="1" applyAlignment="1">
      <alignment horizontal="center" vertical="center"/>
    </xf>
    <xf numFmtId="0" fontId="0" fillId="0" borderId="1" xfId="0" applyBorder="1" applyAlignment="1">
      <alignment vertical="center" wrapText="1"/>
    </xf>
    <xf numFmtId="49" fontId="5" fillId="0" borderId="1" xfId="10" applyNumberFormat="1" applyFont="1" applyBorder="1" applyAlignment="1">
      <alignment horizontal="center" vertical="center" wrapText="1"/>
    </xf>
    <xf numFmtId="0" fontId="5" fillId="0" borderId="0" xfId="10" applyNumberFormat="1" applyFont="1" applyAlignment="1">
      <alignment horizontal="center" vertical="center"/>
    </xf>
    <xf numFmtId="49" fontId="0" fillId="0" borderId="0" xfId="0" applyNumberFormat="1" applyAlignment="1">
      <alignment horizontal="center" vertical="center"/>
    </xf>
    <xf numFmtId="0" fontId="6" fillId="0" borderId="0" xfId="10" applyNumberFormat="1" applyAlignment="1">
      <alignment horizontal="center" vertical="center"/>
    </xf>
    <xf numFmtId="0" fontId="1" fillId="0" borderId="7" xfId="0" applyFont="1" applyBorder="1" applyAlignment="1">
      <alignment horizontal="left" vertical="center"/>
    </xf>
    <xf numFmtId="0" fontId="0" fillId="0" borderId="0" xfId="0"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0" xfId="0" applyAlignment="1">
      <alignment horizontal="center" vertical="center"/>
    </xf>
    <xf numFmtId="0" fontId="0" fillId="0" borderId="6" xfId="0" applyBorder="1" applyAlignment="1">
      <alignment horizontal="left" vertical="center"/>
    </xf>
    <xf numFmtId="0" fontId="6" fillId="0" borderId="0" xfId="1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hlzjc.gdcyl.org/aspx/hlzjc/activedetail.aspx?themeid=f9b14061-4b3e-4beb-a398-0d2f86c314a4&amp;id=F6591DB5-B977-4A88-8F89-D8D32A317C2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5"/>
  <sheetViews>
    <sheetView showGridLines="0" workbookViewId="0">
      <selection activeCell="A1" sqref="$A1:$XFD1048576"/>
    </sheetView>
  </sheetViews>
  <sheetFormatPr defaultColWidth="8.72727272727273" defaultRowHeight="14"/>
  <cols>
    <col min="1" max="1" width="6.63636363636364" customWidth="1"/>
    <col min="2" max="2" width="16.0454545454545"/>
    <col min="3" max="3" width="14.3636363636364" customWidth="1"/>
    <col min="4" max="4" width="34.3636363636364" customWidth="1"/>
    <col min="5" max="5" width="39.2727272727273"/>
    <col min="6" max="6" width="31.0909090909091" customWidth="1"/>
    <col min="7" max="7" width="39.2727272727273" hidden="1" customWidth="1"/>
    <col min="8" max="8" width="33.1818181818182" customWidth="1"/>
    <col min="9" max="9" width="8.72727272727273" customWidth="1"/>
    <col min="10" max="10" width="39.2727272727273" hidden="1" customWidth="1"/>
    <col min="11" max="11" width="8.72727272727273" hidden="1" customWidth="1"/>
  </cols>
  <sheetData>
    <row r="1" ht="26.5" spans="1:9">
      <c r="A1" s="19" t="s">
        <v>0</v>
      </c>
      <c r="B1" s="20"/>
      <c r="C1" s="20"/>
      <c r="D1" s="20"/>
      <c r="E1" s="20"/>
      <c r="F1" s="20"/>
      <c r="G1" s="20"/>
      <c r="H1" s="20"/>
      <c r="I1" s="27"/>
    </row>
    <row r="2" ht="32" spans="1:10">
      <c r="A2" s="21" t="s">
        <v>1</v>
      </c>
      <c r="B2" s="22" t="s">
        <v>2</v>
      </c>
      <c r="C2" s="22" t="s">
        <v>3</v>
      </c>
      <c r="D2" s="22" t="s">
        <v>4</v>
      </c>
      <c r="E2" s="22" t="s">
        <v>5</v>
      </c>
      <c r="F2" s="22" t="s">
        <v>6</v>
      </c>
      <c r="G2" s="22" t="s">
        <v>7</v>
      </c>
      <c r="H2" s="22" t="s">
        <v>7</v>
      </c>
      <c r="I2" s="22" t="s">
        <v>8</v>
      </c>
      <c r="J2" s="28" t="s">
        <v>9</v>
      </c>
    </row>
    <row r="3" s="18" customFormat="1" ht="56" spans="1:14">
      <c r="A3" s="23" t="s">
        <v>10</v>
      </c>
      <c r="B3" s="24" t="s">
        <v>11</v>
      </c>
      <c r="C3" s="24" t="s">
        <v>12</v>
      </c>
      <c r="D3" s="24" t="s">
        <v>13</v>
      </c>
      <c r="E3" s="24" t="s">
        <v>14</v>
      </c>
      <c r="F3" s="24" t="s">
        <v>15</v>
      </c>
      <c r="G3" s="24" t="s">
        <v>16</v>
      </c>
      <c r="H3" s="25" t="str">
        <f>HYPERLINK(L3,G3)</f>
        <v>绽放青春力量，我们在一起</v>
      </c>
      <c r="I3" s="24" t="s">
        <v>10</v>
      </c>
      <c r="J3" s="29" t="s">
        <v>17</v>
      </c>
      <c r="K3" s="30" t="str">
        <f t="shared" ref="K3:K12" si="0">HYPERLINK(J3)</f>
        <v>http://hlzjc.gdcyl.org/aspx/hlzjc/activedetail.aspx?themeid=f9b14061-4b3e-4beb-a398-0d2f86c314a4&amp;id=F6591DB5-B977-4A88-8F89-D8D32A317C28</v>
      </c>
      <c r="L3" s="31"/>
      <c r="M3" s="31"/>
      <c r="N3" s="31"/>
    </row>
    <row r="4" s="18" customFormat="1" ht="56" spans="1:14">
      <c r="A4" s="23" t="s">
        <v>18</v>
      </c>
      <c r="B4" s="24" t="s">
        <v>19</v>
      </c>
      <c r="C4" s="24" t="s">
        <v>12</v>
      </c>
      <c r="D4" s="24" t="s">
        <v>20</v>
      </c>
      <c r="E4" s="24" t="s">
        <v>21</v>
      </c>
      <c r="F4" s="24" t="s">
        <v>22</v>
      </c>
      <c r="G4" s="24" t="s">
        <v>23</v>
      </c>
      <c r="H4" s="25" t="str">
        <f t="shared" ref="H4:H12" si="1">HYPERLINK(K4,G4)</f>
        <v>支部在田野，活力在基层</v>
      </c>
      <c r="I4" s="24" t="s">
        <v>10</v>
      </c>
      <c r="J4" s="24" t="s">
        <v>24</v>
      </c>
      <c r="K4" s="32" t="str">
        <f t="shared" si="0"/>
        <v>http://hlzjc.gdcyl.org/aspx/hlzjc/activedetail.aspx?themeid=f9b14061-4b3e-4beb-a398-0d2f86c314a4&amp;id=8C3CE851-58B3-48F4-BBA5-D8CFBFDB6B86</v>
      </c>
      <c r="L4" s="31"/>
      <c r="M4" s="31"/>
      <c r="N4" s="31"/>
    </row>
    <row r="5" s="18" customFormat="1" ht="56" spans="1:14">
      <c r="A5" s="23" t="s">
        <v>25</v>
      </c>
      <c r="B5" s="24" t="s">
        <v>26</v>
      </c>
      <c r="C5" s="24" t="s">
        <v>12</v>
      </c>
      <c r="D5" s="24" t="s">
        <v>27</v>
      </c>
      <c r="E5" s="24" t="s">
        <v>28</v>
      </c>
      <c r="F5" s="24" t="s">
        <v>22</v>
      </c>
      <c r="G5" s="24" t="s">
        <v>29</v>
      </c>
      <c r="H5" s="25" t="str">
        <f t="shared" si="1"/>
        <v>《你在春天里走来，从此深圳步步生莲》——纪念邓小平先生之旅</v>
      </c>
      <c r="I5" s="24" t="s">
        <v>10</v>
      </c>
      <c r="J5" s="24" t="s">
        <v>30</v>
      </c>
      <c r="K5" s="32" t="str">
        <f t="shared" si="0"/>
        <v>http://hlzjc.gdcyl.org/aspx/hlzjc/activedetail.aspx?themeid=f9b14061-4b3e-4beb-a398-0d2f86c314a4&amp;id=7A639EE0-E4C1-45D0-9CBE-C4E7D58E638E</v>
      </c>
      <c r="L5" s="31"/>
      <c r="M5" s="31"/>
      <c r="N5" s="31"/>
    </row>
    <row r="6" s="18" customFormat="1" ht="56" spans="1:14">
      <c r="A6" s="23" t="s">
        <v>31</v>
      </c>
      <c r="B6" s="24" t="s">
        <v>32</v>
      </c>
      <c r="C6" s="24" t="s">
        <v>33</v>
      </c>
      <c r="D6" s="24" t="s">
        <v>34</v>
      </c>
      <c r="E6" s="24" t="s">
        <v>35</v>
      </c>
      <c r="F6" s="24" t="s">
        <v>36</v>
      </c>
      <c r="G6" s="24" t="s">
        <v>37</v>
      </c>
      <c r="H6" s="26" t="str">
        <f t="shared" si="1"/>
        <v>悟时代寄语精神，负民族复兴重任</v>
      </c>
      <c r="I6" s="24" t="s">
        <v>10</v>
      </c>
      <c r="J6" s="24" t="s">
        <v>38</v>
      </c>
      <c r="K6" s="32" t="str">
        <f t="shared" si="0"/>
        <v>http://hlzjc.gdcyl.org/aspx/hlzjc/activedetail.aspx?themeid=f9b14061-4b3e-4beb-a398-0d2f86c314a4&amp;id=7F12A09E-2264-488C-9462-5F7756D45E4F</v>
      </c>
      <c r="L6" s="31"/>
      <c r="M6" s="31"/>
      <c r="N6" s="31"/>
    </row>
    <row r="7" s="18" customFormat="1" ht="56" spans="1:14">
      <c r="A7" s="23" t="s">
        <v>39</v>
      </c>
      <c r="B7" s="24" t="s">
        <v>40</v>
      </c>
      <c r="C7" s="24" t="s">
        <v>33</v>
      </c>
      <c r="D7" s="24" t="s">
        <v>41</v>
      </c>
      <c r="E7" s="24" t="s">
        <v>42</v>
      </c>
      <c r="F7" s="24" t="s">
        <v>43</v>
      </c>
      <c r="G7" s="24" t="s">
        <v>44</v>
      </c>
      <c r="H7" s="26" t="str">
        <f t="shared" si="1"/>
        <v>立青春报国志，做强国新青年</v>
      </c>
      <c r="I7" s="24" t="s">
        <v>18</v>
      </c>
      <c r="J7" s="24" t="s">
        <v>45</v>
      </c>
      <c r="K7" s="32" t="str">
        <f t="shared" si="0"/>
        <v>http://hlzjc.gdcyl.org/aspx/hlzjc/activedetail.aspx?themeid=f9b14061-4b3e-4beb-a398-0d2f86c314a4&amp;id=CBB6B298-9951-45B1-BA01-7A9DDC2D3B45</v>
      </c>
      <c r="L7" s="31"/>
      <c r="M7" s="31"/>
      <c r="N7" s="31"/>
    </row>
    <row r="8" s="18" customFormat="1" ht="56" spans="1:14">
      <c r="A8" s="23" t="s">
        <v>46</v>
      </c>
      <c r="B8" s="24" t="s">
        <v>47</v>
      </c>
      <c r="C8" s="24" t="s">
        <v>33</v>
      </c>
      <c r="D8" s="24" t="s">
        <v>48</v>
      </c>
      <c r="E8" s="24" t="s">
        <v>49</v>
      </c>
      <c r="F8" s="24" t="s">
        <v>15</v>
      </c>
      <c r="G8" s="24" t="s">
        <v>50</v>
      </c>
      <c r="H8" s="26" t="str">
        <f t="shared" si="1"/>
        <v>青春华彩齐争艳 守家护国勇担当</v>
      </c>
      <c r="I8" s="24" t="s">
        <v>25</v>
      </c>
      <c r="J8" s="24" t="s">
        <v>51</v>
      </c>
      <c r="K8" s="32" t="str">
        <f t="shared" si="0"/>
        <v>http://hlzjc.gdcyl.org/aspx/hlzjc/activedetail.aspx?themeid=f9b14061-4b3e-4beb-a398-0d2f86c314a4&amp;id=BB2167B0-7975-46DD-A207-A84FE7557553</v>
      </c>
      <c r="L8" s="31"/>
      <c r="M8" s="31"/>
      <c r="N8" s="31"/>
    </row>
    <row r="9" s="18" customFormat="1" ht="56" spans="1:14">
      <c r="A9" s="23" t="s">
        <v>52</v>
      </c>
      <c r="B9" s="24" t="s">
        <v>53</v>
      </c>
      <c r="C9" s="24" t="s">
        <v>54</v>
      </c>
      <c r="D9" s="24" t="s">
        <v>55</v>
      </c>
      <c r="E9" s="24" t="s">
        <v>56</v>
      </c>
      <c r="F9" s="24" t="s">
        <v>57</v>
      </c>
      <c r="G9" s="24" t="s">
        <v>58</v>
      </c>
      <c r="H9" s="26" t="str">
        <f t="shared" si="1"/>
        <v>同心共筑中国梦，青春点亮新时代</v>
      </c>
      <c r="I9" s="24" t="s">
        <v>10</v>
      </c>
      <c r="J9" s="24" t="s">
        <v>59</v>
      </c>
      <c r="K9" s="32" t="str">
        <f t="shared" si="0"/>
        <v>http://hlzjc.gdcyl.org/aspx/hlzjc/activedetail.aspx?themeid=f9b14061-4b3e-4beb-a398-0d2f86c314a4&amp;id=52C3D9C0-CB6D-4EB9-B5AE-4DCFC23F5F16</v>
      </c>
      <c r="L9" s="31"/>
      <c r="M9" s="31"/>
      <c r="N9" s="31"/>
    </row>
    <row r="10" s="18" customFormat="1" ht="56" spans="1:14">
      <c r="A10" s="23" t="s">
        <v>60</v>
      </c>
      <c r="B10" s="24" t="s">
        <v>61</v>
      </c>
      <c r="C10" s="24" t="s">
        <v>54</v>
      </c>
      <c r="D10" s="24" t="s">
        <v>62</v>
      </c>
      <c r="E10" s="24" t="s">
        <v>63</v>
      </c>
      <c r="F10" s="24" t="s">
        <v>15</v>
      </c>
      <c r="G10" s="24" t="s">
        <v>64</v>
      </c>
      <c r="H10" s="26" t="str">
        <f t="shared" si="1"/>
        <v>记战疫中所见所感所为</v>
      </c>
      <c r="I10" s="24" t="s">
        <v>18</v>
      </c>
      <c r="J10" s="24" t="s">
        <v>65</v>
      </c>
      <c r="K10" s="32" t="str">
        <f t="shared" si="0"/>
        <v>http://hlzjc.gdcyl.org/aspx/hlzjc/activedetail.aspx?themeid=f9b14061-4b3e-4beb-a398-0d2f86c314a4&amp;id=8E6C0428-7675-4BBA-8CE5-85DF38F91BFF</v>
      </c>
      <c r="L10" s="31"/>
      <c r="M10" s="31"/>
      <c r="N10" s="31"/>
    </row>
    <row r="11" s="18" customFormat="1" ht="56" spans="1:14">
      <c r="A11" s="23" t="s">
        <v>66</v>
      </c>
      <c r="B11" s="24" t="s">
        <v>67</v>
      </c>
      <c r="C11" s="24" t="s">
        <v>54</v>
      </c>
      <c r="D11" s="24" t="s">
        <v>68</v>
      </c>
      <c r="E11" s="24" t="s">
        <v>69</v>
      </c>
      <c r="F11" s="24" t="s">
        <v>70</v>
      </c>
      <c r="G11" s="24" t="s">
        <v>71</v>
      </c>
      <c r="H11" s="26" t="str">
        <f t="shared" si="1"/>
        <v>“智志双扶看吾辈，脱贫攻坚奉青春”</v>
      </c>
      <c r="I11" s="24" t="s">
        <v>25</v>
      </c>
      <c r="J11" s="24" t="s">
        <v>72</v>
      </c>
      <c r="K11" s="32" t="str">
        <f t="shared" si="0"/>
        <v>http://hlzjc.gdcyl.org/aspx/hlzjc/activedetail.aspx?themeid=f9b14061-4b3e-4beb-a398-0d2f86c314a4&amp;id=847FFE5D-F680-4ED8-A560-A50762D85EAF</v>
      </c>
      <c r="L11" s="31"/>
      <c r="M11" s="31"/>
      <c r="N11" s="31"/>
    </row>
    <row r="12" s="18" customFormat="1" ht="56" spans="1:14">
      <c r="A12" s="23" t="s">
        <v>73</v>
      </c>
      <c r="B12" s="24" t="s">
        <v>74</v>
      </c>
      <c r="C12" s="24" t="s">
        <v>54</v>
      </c>
      <c r="D12" s="24" t="s">
        <v>75</v>
      </c>
      <c r="E12" s="24" t="s">
        <v>76</v>
      </c>
      <c r="F12" s="24" t="s">
        <v>15</v>
      </c>
      <c r="G12" s="24" t="s">
        <v>77</v>
      </c>
      <c r="H12" s="26" t="str">
        <f t="shared" si="1"/>
        <v>绘术图动展战疫记忆，传薪火燃济脱贫伟业</v>
      </c>
      <c r="I12" s="24" t="s">
        <v>31</v>
      </c>
      <c r="J12" s="24" t="s">
        <v>78</v>
      </c>
      <c r="K12" s="32" t="str">
        <f t="shared" si="0"/>
        <v>http://hlzjc.gdcyl.org/aspx/hlzjc/activedetail.aspx?themeid=f9b14061-4b3e-4beb-a398-0d2f86c314a4&amp;id=0A71E301-FDB7-4F58-962E-D39D9D141FEB</v>
      </c>
      <c r="L12" s="31"/>
      <c r="M12" s="31"/>
      <c r="N12" s="31"/>
    </row>
    <row r="13" s="18" customFormat="1" ht="56" spans="1:14">
      <c r="A13" s="23" t="s">
        <v>79</v>
      </c>
      <c r="B13" s="24" t="s">
        <v>80</v>
      </c>
      <c r="C13" s="24" t="s">
        <v>81</v>
      </c>
      <c r="D13" s="24" t="s">
        <v>82</v>
      </c>
      <c r="E13" s="24" t="s">
        <v>83</v>
      </c>
      <c r="F13" s="24" t="s">
        <v>84</v>
      </c>
      <c r="G13" s="24" t="s">
        <v>85</v>
      </c>
      <c r="H13" s="26" t="str">
        <f t="shared" ref="H13:H76" si="2">HYPERLINK(K13,G13)</f>
        <v>成由勤俭败由奢</v>
      </c>
      <c r="I13" s="24" t="s">
        <v>10</v>
      </c>
      <c r="J13" s="24" t="s">
        <v>86</v>
      </c>
      <c r="K13" s="32" t="str">
        <f t="shared" ref="K13:K76" si="3">HYPERLINK(J13)</f>
        <v>http://hlzjc.gdcyl.org/aspx/hlzjc/activedetail.aspx?themeid=f9b14061-4b3e-4beb-a398-0d2f86c314a4&amp;id=BA115BA0-1746-4BC3-B8D0-9B3E7DC9EDBD</v>
      </c>
      <c r="L13" s="31"/>
      <c r="M13" s="31"/>
      <c r="N13" s="31"/>
    </row>
    <row r="14" s="18" customFormat="1" ht="56" spans="1:14">
      <c r="A14" s="23" t="s">
        <v>87</v>
      </c>
      <c r="B14" s="24" t="s">
        <v>88</v>
      </c>
      <c r="C14" s="24" t="s">
        <v>81</v>
      </c>
      <c r="D14" s="24" t="s">
        <v>89</v>
      </c>
      <c r="E14" s="24" t="s">
        <v>90</v>
      </c>
      <c r="F14" s="24" t="s">
        <v>91</v>
      </c>
      <c r="G14" s="24" t="s">
        <v>92</v>
      </c>
      <c r="H14" s="26" t="str">
        <f t="shared" si="2"/>
        <v>"杏园新月共婵娟，华夏风雅同承传"主题团日活动</v>
      </c>
      <c r="I14" s="24" t="s">
        <v>18</v>
      </c>
      <c r="J14" s="24" t="s">
        <v>93</v>
      </c>
      <c r="K14" s="32" t="str">
        <f t="shared" si="3"/>
        <v>http://hlzjc.gdcyl.org/aspx/hlzjc/activedetail.aspx?themeid=f9b14061-4b3e-4beb-a398-0d2f86c314a4&amp;id=5F26B177-F2FF-4C25-ABB7-FB9CA2F4E8D3</v>
      </c>
      <c r="L14" s="31"/>
      <c r="M14" s="31"/>
      <c r="N14" s="31"/>
    </row>
    <row r="15" s="18" customFormat="1" ht="56" spans="1:14">
      <c r="A15" s="23" t="s">
        <v>94</v>
      </c>
      <c r="B15" s="24" t="s">
        <v>95</v>
      </c>
      <c r="C15" s="24" t="s">
        <v>96</v>
      </c>
      <c r="D15" s="24" t="s">
        <v>97</v>
      </c>
      <c r="E15" s="24" t="s">
        <v>98</v>
      </c>
      <c r="F15" s="24" t="s">
        <v>43</v>
      </c>
      <c r="G15" s="24" t="s">
        <v>99</v>
      </c>
      <c r="H15" s="26" t="str">
        <f t="shared" si="2"/>
        <v>“让青春为祖国绽放”主题团日活动</v>
      </c>
      <c r="I15" s="24" t="s">
        <v>10</v>
      </c>
      <c r="J15" s="24" t="s">
        <v>100</v>
      </c>
      <c r="K15" s="32" t="str">
        <f t="shared" si="3"/>
        <v>http://hlzjc.gdcyl.org/aspx/hlzjc/activedetail.aspx?themeid=f9b14061-4b3e-4beb-a398-0d2f86c314a4&amp;id=CEF30308-7C3D-4D61-ABAC-35C622D6C654</v>
      </c>
      <c r="L15" s="31"/>
      <c r="M15" s="31"/>
      <c r="N15" s="31"/>
    </row>
    <row r="16" s="18" customFormat="1" ht="56" spans="1:14">
      <c r="A16" s="23" t="s">
        <v>101</v>
      </c>
      <c r="B16" s="24" t="s">
        <v>102</v>
      </c>
      <c r="C16" s="24" t="s">
        <v>96</v>
      </c>
      <c r="D16" s="24" t="s">
        <v>103</v>
      </c>
      <c r="E16" s="24" t="s">
        <v>104</v>
      </c>
      <c r="F16" s="24" t="s">
        <v>15</v>
      </c>
      <c r="G16" s="24" t="s">
        <v>105</v>
      </c>
      <c r="H16" s="26" t="str">
        <f t="shared" si="2"/>
        <v>“践行，笃志，力行”-助力抗疫主题团日活动</v>
      </c>
      <c r="I16" s="24" t="s">
        <v>10</v>
      </c>
      <c r="J16" s="24" t="s">
        <v>106</v>
      </c>
      <c r="K16" s="32" t="str">
        <f t="shared" si="3"/>
        <v>http://hlzjc.gdcyl.org/aspx/hlzjc/activedetail.aspx?themeid=f9b14061-4b3e-4beb-a398-0d2f86c314a4&amp;id=F98F7EF0-347A-4323-AE18-AC3E8E13E36E</v>
      </c>
      <c r="L16" s="31"/>
      <c r="M16" s="31"/>
      <c r="N16" s="31"/>
    </row>
    <row r="17" s="18" customFormat="1" ht="56" spans="1:14">
      <c r="A17" s="23" t="s">
        <v>107</v>
      </c>
      <c r="B17" s="24" t="s">
        <v>108</v>
      </c>
      <c r="C17" s="24" t="s">
        <v>109</v>
      </c>
      <c r="D17" s="24" t="s">
        <v>110</v>
      </c>
      <c r="E17" s="24" t="s">
        <v>111</v>
      </c>
      <c r="F17" s="24" t="s">
        <v>57</v>
      </c>
      <c r="G17" s="24" t="s">
        <v>112</v>
      </c>
      <c r="H17" s="26" t="str">
        <f t="shared" si="2"/>
        <v>心灵之光，战疫有我</v>
      </c>
      <c r="I17" s="24" t="s">
        <v>10</v>
      </c>
      <c r="J17" s="24" t="s">
        <v>113</v>
      </c>
      <c r="K17" s="32" t="str">
        <f t="shared" si="3"/>
        <v>http://hlzjc.gdcyl.org/aspx/hlzjc/activedetail.aspx?themeid=f9b14061-4b3e-4beb-a398-0d2f86c314a4&amp;id=D8D895BC-4A28-4C36-BB1B-B91032A2A5EB</v>
      </c>
      <c r="L17" s="31"/>
      <c r="M17" s="31"/>
      <c r="N17" s="31"/>
    </row>
    <row r="18" s="18" customFormat="1" ht="56" spans="1:14">
      <c r="A18" s="23" t="s">
        <v>114</v>
      </c>
      <c r="B18" s="24" t="s">
        <v>115</v>
      </c>
      <c r="C18" s="24" t="s">
        <v>109</v>
      </c>
      <c r="D18" s="24" t="s">
        <v>55</v>
      </c>
      <c r="E18" s="24" t="s">
        <v>116</v>
      </c>
      <c r="F18" s="24" t="s">
        <v>57</v>
      </c>
      <c r="G18" s="24" t="s">
        <v>117</v>
      </c>
      <c r="H18" s="26" t="str">
        <f t="shared" si="2"/>
        <v>绿色革新践教育使命，青春献礼展生科风采</v>
      </c>
      <c r="I18" s="24" t="s">
        <v>10</v>
      </c>
      <c r="J18" s="24" t="s">
        <v>118</v>
      </c>
      <c r="K18" s="32" t="str">
        <f t="shared" si="3"/>
        <v>http://hlzjc.gdcyl.org/aspx/hlzjc/activedetail.aspx?themeid=f9b14061-4b3e-4beb-a398-0d2f86c314a4&amp;id=02D13094-DDD9-4A1A-BB8A-D378A7568F6D</v>
      </c>
      <c r="L18" s="31"/>
      <c r="M18" s="31"/>
      <c r="N18" s="31"/>
    </row>
    <row r="19" s="18" customFormat="1" ht="56" spans="1:14">
      <c r="A19" s="23" t="s">
        <v>119</v>
      </c>
      <c r="B19" s="24" t="s">
        <v>120</v>
      </c>
      <c r="C19" s="24" t="s">
        <v>109</v>
      </c>
      <c r="D19" s="24" t="s">
        <v>121</v>
      </c>
      <c r="E19" s="24" t="s">
        <v>122</v>
      </c>
      <c r="F19" s="24" t="s">
        <v>57</v>
      </c>
      <c r="G19" s="24" t="s">
        <v>123</v>
      </c>
      <c r="H19" s="26" t="str">
        <f t="shared" si="2"/>
        <v>云技术助力抗疫，可视化丰富生活</v>
      </c>
      <c r="I19" s="24" t="s">
        <v>18</v>
      </c>
      <c r="J19" s="24" t="s">
        <v>124</v>
      </c>
      <c r="K19" s="32" t="str">
        <f t="shared" si="3"/>
        <v>http://hlzjc.gdcyl.org/aspx/hlzjc/activedetail.aspx?themeid=f9b14061-4b3e-4beb-a398-0d2f86c314a4&amp;id=1D5713F1-DA9D-421E-AD7C-8D328224422C</v>
      </c>
      <c r="L19" s="31"/>
      <c r="M19" s="31"/>
      <c r="N19" s="31"/>
    </row>
    <row r="20" s="18" customFormat="1" ht="56" spans="1:14">
      <c r="A20" s="23" t="s">
        <v>125</v>
      </c>
      <c r="B20" s="24" t="s">
        <v>126</v>
      </c>
      <c r="C20" s="24" t="s">
        <v>109</v>
      </c>
      <c r="D20" s="24" t="s">
        <v>127</v>
      </c>
      <c r="E20" s="24" t="s">
        <v>128</v>
      </c>
      <c r="F20" s="24" t="s">
        <v>57</v>
      </c>
      <c r="G20" s="24" t="s">
        <v>129</v>
      </c>
      <c r="H20" s="26" t="str">
        <f t="shared" si="2"/>
        <v>展我之技，同心抗疫</v>
      </c>
      <c r="I20" s="24" t="s">
        <v>18</v>
      </c>
      <c r="J20" s="24" t="s">
        <v>130</v>
      </c>
      <c r="K20" s="32" t="str">
        <f t="shared" si="3"/>
        <v>http://hlzjc.gdcyl.org/aspx/hlzjc/activedetail.aspx?themeid=f9b14061-4b3e-4beb-a398-0d2f86c314a4&amp;id=27AF0853-CCAD-431E-A009-78E82740A973</v>
      </c>
      <c r="L20" s="31"/>
      <c r="M20" s="31"/>
      <c r="N20" s="31"/>
    </row>
    <row r="21" s="18" customFormat="1" ht="56" spans="1:14">
      <c r="A21" s="23" t="s">
        <v>131</v>
      </c>
      <c r="B21" s="24" t="s">
        <v>132</v>
      </c>
      <c r="C21" s="24" t="s">
        <v>133</v>
      </c>
      <c r="D21" s="24" t="s">
        <v>134</v>
      </c>
      <c r="E21" s="24" t="s">
        <v>135</v>
      </c>
      <c r="F21" s="24" t="s">
        <v>22</v>
      </c>
      <c r="G21" s="24" t="s">
        <v>136</v>
      </c>
      <c r="H21" s="26" t="str">
        <f t="shared" si="2"/>
        <v>让青春为祖国绽放</v>
      </c>
      <c r="I21" s="24" t="s">
        <v>10</v>
      </c>
      <c r="J21" s="24" t="s">
        <v>137</v>
      </c>
      <c r="K21" s="32" t="str">
        <f t="shared" si="3"/>
        <v>http://hlzjc.gdcyl.org/aspx/hlzjc/activedetail.aspx?themeid=f9b14061-4b3e-4beb-a398-0d2f86c314a4&amp;id=3F6CF95B-B323-4F26-A0A0-995AD9F307F6</v>
      </c>
      <c r="L21" s="31"/>
      <c r="M21" s="31"/>
      <c r="N21" s="31"/>
    </row>
    <row r="22" s="18" customFormat="1" ht="56" spans="1:14">
      <c r="A22" s="23" t="s">
        <v>138</v>
      </c>
      <c r="B22" s="24" t="s">
        <v>139</v>
      </c>
      <c r="C22" s="24" t="s">
        <v>133</v>
      </c>
      <c r="D22" s="24" t="s">
        <v>140</v>
      </c>
      <c r="E22" s="24" t="s">
        <v>141</v>
      </c>
      <c r="F22" s="24" t="s">
        <v>15</v>
      </c>
      <c r="G22" s="24" t="s">
        <v>142</v>
      </c>
      <c r="H22" s="26" t="str">
        <f t="shared" si="2"/>
        <v>砥砺青春路，共筑大学梦</v>
      </c>
      <c r="I22" s="24" t="s">
        <v>10</v>
      </c>
      <c r="J22" s="24" t="s">
        <v>143</v>
      </c>
      <c r="K22" s="32" t="str">
        <f t="shared" si="3"/>
        <v>http://hlzjc.gdcyl.org/aspx/hlzjc/activedetail.aspx?themeid=f9b14061-4b3e-4beb-a398-0d2f86c314a4&amp;id=F2E76D9A-A361-4168-99CF-0EF0CA2F61B7</v>
      </c>
      <c r="L22" s="31"/>
      <c r="M22" s="31"/>
      <c r="N22" s="31"/>
    </row>
    <row r="23" s="18" customFormat="1" ht="56" spans="1:14">
      <c r="A23" s="23" t="s">
        <v>144</v>
      </c>
      <c r="B23" s="24" t="s">
        <v>145</v>
      </c>
      <c r="C23" s="24" t="s">
        <v>133</v>
      </c>
      <c r="D23" s="24" t="s">
        <v>146</v>
      </c>
      <c r="E23" s="24" t="s">
        <v>147</v>
      </c>
      <c r="F23" s="24" t="s">
        <v>15</v>
      </c>
      <c r="G23" s="24" t="s">
        <v>136</v>
      </c>
      <c r="H23" s="26" t="str">
        <f t="shared" si="2"/>
        <v>让青春为祖国绽放</v>
      </c>
      <c r="I23" s="24" t="s">
        <v>10</v>
      </c>
      <c r="J23" s="24" t="s">
        <v>148</v>
      </c>
      <c r="K23" s="32" t="str">
        <f t="shared" si="3"/>
        <v>http://hlzjc.gdcyl.org/aspx/hlzjc/activedetail.aspx?themeid=f9b14061-4b3e-4beb-a398-0d2f86c314a4&amp;id=11A19230-E072-4CD2-8747-AE11626F6E4C</v>
      </c>
      <c r="L23" s="31"/>
      <c r="M23" s="31"/>
      <c r="N23" s="31"/>
    </row>
    <row r="24" s="18" customFormat="1" ht="56" spans="1:14">
      <c r="A24" s="23" t="s">
        <v>149</v>
      </c>
      <c r="B24" s="24" t="s">
        <v>150</v>
      </c>
      <c r="C24" s="24" t="s">
        <v>151</v>
      </c>
      <c r="D24" s="24" t="s">
        <v>152</v>
      </c>
      <c r="E24" s="24" t="s">
        <v>153</v>
      </c>
      <c r="F24" s="24" t="s">
        <v>15</v>
      </c>
      <c r="G24" s="24" t="s">
        <v>154</v>
      </c>
      <c r="H24" s="26" t="str">
        <f t="shared" si="2"/>
        <v>“疫”下宅生活，线上“云”活动|停课不停学，奋扬青春帆</v>
      </c>
      <c r="I24" s="24" t="s">
        <v>10</v>
      </c>
      <c r="J24" s="24" t="s">
        <v>155</v>
      </c>
      <c r="K24" s="32" t="str">
        <f t="shared" si="3"/>
        <v>http://hlzjc.gdcyl.org/aspx/hlzjc/activedetail.aspx?themeid=f9b14061-4b3e-4beb-a398-0d2f86c314a4&amp;id=913BF06C-F087-4683-90D1-56261F33A71D</v>
      </c>
      <c r="L24" s="31"/>
      <c r="M24" s="31"/>
      <c r="N24" s="31"/>
    </row>
    <row r="25" s="18" customFormat="1" ht="56" spans="1:14">
      <c r="A25" s="23" t="s">
        <v>156</v>
      </c>
      <c r="B25" s="24" t="s">
        <v>157</v>
      </c>
      <c r="C25" s="24" t="s">
        <v>151</v>
      </c>
      <c r="D25" s="24" t="s">
        <v>158</v>
      </c>
      <c r="E25" s="24" t="s">
        <v>159</v>
      </c>
      <c r="F25" s="24" t="s">
        <v>15</v>
      </c>
      <c r="G25" s="24" t="s">
        <v>160</v>
      </c>
      <c r="H25" s="26" t="str">
        <f t="shared" si="2"/>
        <v>疫情面前践初心，英文行动担使命</v>
      </c>
      <c r="I25" s="24" t="s">
        <v>10</v>
      </c>
      <c r="J25" s="24" t="s">
        <v>161</v>
      </c>
      <c r="K25" s="32" t="str">
        <f t="shared" si="3"/>
        <v>http://hlzjc.gdcyl.org/aspx/hlzjc/activedetail.aspx?themeid=f9b14061-4b3e-4beb-a398-0d2f86c314a4&amp;id=3A83F350-BDF5-4B22-8FB0-4BD65D750F93</v>
      </c>
      <c r="L25" s="31"/>
      <c r="M25" s="31"/>
      <c r="N25" s="31"/>
    </row>
    <row r="26" s="18" customFormat="1" ht="56" spans="1:14">
      <c r="A26" s="23" t="s">
        <v>162</v>
      </c>
      <c r="B26" s="24" t="s">
        <v>163</v>
      </c>
      <c r="C26" s="24" t="s">
        <v>164</v>
      </c>
      <c r="D26" s="24" t="s">
        <v>165</v>
      </c>
      <c r="E26" s="24" t="s">
        <v>166</v>
      </c>
      <c r="F26" s="24" t="s">
        <v>15</v>
      </c>
      <c r="G26" s="24" t="s">
        <v>167</v>
      </c>
      <c r="H26" s="26" t="str">
        <f t="shared" si="2"/>
        <v>“青春心向党书香助战疫”主题团日活动</v>
      </c>
      <c r="I26" s="24" t="s">
        <v>10</v>
      </c>
      <c r="J26" s="24" t="s">
        <v>168</v>
      </c>
      <c r="K26" s="32" t="str">
        <f t="shared" si="3"/>
        <v>http://hlzjc.gdcyl.org/aspx/hlzjc/activedetail.aspx?themeid=f9b14061-4b3e-4beb-a398-0d2f86c314a4&amp;id=B4C40077-B3B7-46A7-BECC-EEE17F7543FF</v>
      </c>
      <c r="L26" s="31"/>
      <c r="M26" s="31"/>
      <c r="N26" s="31"/>
    </row>
    <row r="27" s="18" customFormat="1" ht="56" spans="1:14">
      <c r="A27" s="23" t="s">
        <v>169</v>
      </c>
      <c r="B27" s="24" t="s">
        <v>170</v>
      </c>
      <c r="C27" s="24" t="s">
        <v>164</v>
      </c>
      <c r="D27" s="24" t="s">
        <v>171</v>
      </c>
      <c r="E27" s="24" t="s">
        <v>172</v>
      </c>
      <c r="F27" s="24" t="s">
        <v>57</v>
      </c>
      <c r="G27" s="24" t="s">
        <v>173</v>
      </c>
      <c r="H27" s="26" t="str">
        <f t="shared" si="2"/>
        <v>听习近平参观汕头评语，深刻发展改革开放道路</v>
      </c>
      <c r="I27" s="24" t="s">
        <v>18</v>
      </c>
      <c r="J27" s="24" t="s">
        <v>174</v>
      </c>
      <c r="K27" s="32" t="str">
        <f t="shared" si="3"/>
        <v>http://hlzjc.gdcyl.org/aspx/hlzjc/activedetail.aspx?themeid=f9b14061-4b3e-4beb-a398-0d2f86c314a4&amp;id=B847E88B-4F65-408D-A0B9-BE2C0E4ED306</v>
      </c>
      <c r="L27" s="31"/>
      <c r="M27" s="31"/>
      <c r="N27" s="31"/>
    </row>
    <row r="28" s="18" customFormat="1" ht="56" spans="1:14">
      <c r="A28" s="23" t="s">
        <v>175</v>
      </c>
      <c r="B28" s="24" t="s">
        <v>176</v>
      </c>
      <c r="C28" s="24" t="s">
        <v>164</v>
      </c>
      <c r="D28" s="24" t="s">
        <v>177</v>
      </c>
      <c r="E28" s="24" t="s">
        <v>178</v>
      </c>
      <c r="F28" s="24" t="s">
        <v>43</v>
      </c>
      <c r="G28" s="24" t="s">
        <v>179</v>
      </c>
      <c r="H28" s="26" t="str">
        <f t="shared" si="2"/>
        <v>青春飞扬心向党团</v>
      </c>
      <c r="I28" s="24" t="s">
        <v>25</v>
      </c>
      <c r="J28" s="24" t="s">
        <v>180</v>
      </c>
      <c r="K28" s="32" t="str">
        <f t="shared" si="3"/>
        <v>http://hlzjc.gdcyl.org/aspx/hlzjc/activedetail.aspx?themeid=f9b14061-4b3e-4beb-a398-0d2f86c314a4&amp;id=B8FF1C76-B253-4EBA-9D78-D78C4571D645</v>
      </c>
      <c r="L28" s="31"/>
      <c r="M28" s="31"/>
      <c r="N28" s="31"/>
    </row>
    <row r="29" s="18" customFormat="1" ht="56" spans="1:14">
      <c r="A29" s="23" t="s">
        <v>181</v>
      </c>
      <c r="B29" s="24" t="s">
        <v>182</v>
      </c>
      <c r="C29" s="24" t="s">
        <v>164</v>
      </c>
      <c r="D29" s="24" t="s">
        <v>183</v>
      </c>
      <c r="E29" s="24" t="s">
        <v>184</v>
      </c>
      <c r="F29" s="24" t="s">
        <v>185</v>
      </c>
      <c r="G29" s="24" t="s">
        <v>186</v>
      </c>
      <c r="H29" s="26" t="str">
        <f t="shared" si="2"/>
        <v>活力在基层团建</v>
      </c>
      <c r="I29" s="24" t="s">
        <v>31</v>
      </c>
      <c r="J29" s="24" t="s">
        <v>187</v>
      </c>
      <c r="K29" s="32" t="str">
        <f t="shared" si="3"/>
        <v>http://hlzjc.gdcyl.org/aspx/hlzjc/activedetail.aspx?themeid=f9b14061-4b3e-4beb-a398-0d2f86c314a4&amp;id=2A870A96-AC54-4F90-A9CF-12511B354BB0</v>
      </c>
      <c r="L29" s="31"/>
      <c r="M29" s="31"/>
      <c r="N29" s="31"/>
    </row>
    <row r="30" s="18" customFormat="1" ht="56" spans="1:14">
      <c r="A30" s="23" t="s">
        <v>188</v>
      </c>
      <c r="B30" s="24" t="s">
        <v>189</v>
      </c>
      <c r="C30" s="24" t="s">
        <v>190</v>
      </c>
      <c r="D30" s="24" t="s">
        <v>191</v>
      </c>
      <c r="E30" s="24" t="s">
        <v>192</v>
      </c>
      <c r="F30" s="24" t="s">
        <v>15</v>
      </c>
      <c r="G30" s="24" t="s">
        <v>193</v>
      </c>
      <c r="H30" s="26" t="str">
        <f t="shared" si="2"/>
        <v>真实贴近抗疫，致敬白衣天使</v>
      </c>
      <c r="I30" s="24" t="s">
        <v>10</v>
      </c>
      <c r="J30" s="24" t="s">
        <v>194</v>
      </c>
      <c r="K30" s="32" t="str">
        <f t="shared" si="3"/>
        <v>http://hlzjc.gdcyl.org/aspx/hlzjc/activedetail.aspx?themeid=f9b14061-4b3e-4beb-a398-0d2f86c314a4&amp;id=2A7A6E7A-494D-4F03-8215-297AAC92A486</v>
      </c>
      <c r="L30" s="31"/>
      <c r="M30" s="31"/>
      <c r="N30" s="31"/>
    </row>
    <row r="31" s="18" customFormat="1" ht="56" spans="1:14">
      <c r="A31" s="23" t="s">
        <v>195</v>
      </c>
      <c r="B31" s="24" t="s">
        <v>196</v>
      </c>
      <c r="C31" s="24" t="s">
        <v>190</v>
      </c>
      <c r="D31" s="24" t="s">
        <v>197</v>
      </c>
      <c r="E31" s="24" t="s">
        <v>198</v>
      </c>
      <c r="F31" s="24" t="s">
        <v>15</v>
      </c>
      <c r="G31" s="24" t="s">
        <v>199</v>
      </c>
      <c r="H31" s="26" t="str">
        <f t="shared" si="2"/>
        <v>抗疫有我，青春立行</v>
      </c>
      <c r="I31" s="24" t="s">
        <v>10</v>
      </c>
      <c r="J31" s="24" t="s">
        <v>200</v>
      </c>
      <c r="K31" s="32" t="str">
        <f t="shared" si="3"/>
        <v>http://hlzjc.gdcyl.org/aspx/hlzjc/activedetail.aspx?themeid=f9b14061-4b3e-4beb-a398-0d2f86c314a4&amp;id=3525CA74-AC03-4F95-878B-792495A5F503</v>
      </c>
      <c r="L31" s="31"/>
      <c r="M31" s="31"/>
      <c r="N31" s="31"/>
    </row>
    <row r="32" s="18" customFormat="1" ht="56" spans="1:14">
      <c r="A32" s="23" t="s">
        <v>201</v>
      </c>
      <c r="B32" s="24" t="s">
        <v>202</v>
      </c>
      <c r="C32" s="24" t="s">
        <v>190</v>
      </c>
      <c r="D32" s="24" t="s">
        <v>203</v>
      </c>
      <c r="E32" s="24" t="s">
        <v>204</v>
      </c>
      <c r="F32" s="24" t="s">
        <v>15</v>
      </c>
      <c r="G32" s="24" t="s">
        <v>205</v>
      </c>
      <c r="H32" s="26" t="str">
        <f t="shared" si="2"/>
        <v>“疫”不容辞，让青春在祖国需要的地方绽放</v>
      </c>
      <c r="I32" s="24" t="s">
        <v>18</v>
      </c>
      <c r="J32" s="24" t="s">
        <v>206</v>
      </c>
      <c r="K32" s="32" t="str">
        <f t="shared" si="3"/>
        <v>http://hlzjc.gdcyl.org/aspx/hlzjc/activedetail.aspx?themeid=f9b14061-4b3e-4beb-a398-0d2f86c314a4&amp;id=0D82D522-2D22-4724-9164-56301672FE6E</v>
      </c>
      <c r="L32" s="31"/>
      <c r="M32" s="31"/>
      <c r="N32" s="31"/>
    </row>
    <row r="33" s="18" customFormat="1" ht="56" spans="1:14">
      <c r="A33" s="23" t="s">
        <v>207</v>
      </c>
      <c r="B33" s="24" t="s">
        <v>208</v>
      </c>
      <c r="C33" s="24" t="s">
        <v>190</v>
      </c>
      <c r="D33" s="24" t="s">
        <v>209</v>
      </c>
      <c r="E33" s="24" t="s">
        <v>210</v>
      </c>
      <c r="F33" s="24" t="s">
        <v>15</v>
      </c>
      <c r="G33" s="24" t="s">
        <v>211</v>
      </c>
      <c r="H33" s="26" t="str">
        <f t="shared" si="2"/>
        <v>大学生主题教育暨“活力在基层”团日活动</v>
      </c>
      <c r="I33" s="24" t="s">
        <v>18</v>
      </c>
      <c r="J33" s="24" t="s">
        <v>212</v>
      </c>
      <c r="K33" s="32" t="str">
        <f t="shared" si="3"/>
        <v>http://hlzjc.gdcyl.org/aspx/hlzjc/activedetail.aspx?themeid=f9b14061-4b3e-4beb-a398-0d2f86c314a4&amp;id=F483CF42-EED1-4571-BB40-0521EE036C4B</v>
      </c>
      <c r="L33" s="31"/>
      <c r="M33" s="31"/>
      <c r="N33" s="31"/>
    </row>
    <row r="34" s="18" customFormat="1" ht="56" spans="1:14">
      <c r="A34" s="23" t="s">
        <v>213</v>
      </c>
      <c r="B34" s="24" t="s">
        <v>214</v>
      </c>
      <c r="C34" s="24" t="s">
        <v>215</v>
      </c>
      <c r="D34" s="24" t="s">
        <v>216</v>
      </c>
      <c r="E34" s="24" t="s">
        <v>217</v>
      </c>
      <c r="F34" s="24" t="s">
        <v>218</v>
      </c>
      <c r="G34" s="24" t="s">
        <v>219</v>
      </c>
      <c r="H34" s="26" t="str">
        <f t="shared" si="2"/>
        <v>青春践行宁养路，携手共度疫情时——主题团日活动</v>
      </c>
      <c r="I34" s="24" t="s">
        <v>10</v>
      </c>
      <c r="J34" s="24" t="s">
        <v>220</v>
      </c>
      <c r="K34" s="32" t="str">
        <f t="shared" si="3"/>
        <v>http://hlzjc.gdcyl.org/aspx/hlzjc/activedetail.aspx?themeid=f9b14061-4b3e-4beb-a398-0d2f86c314a4&amp;id=BF72F757-F018-4385-806D-476B5191588A</v>
      </c>
      <c r="L34" s="31"/>
      <c r="M34" s="31"/>
      <c r="N34" s="31"/>
    </row>
    <row r="35" s="18" customFormat="1" ht="56" spans="1:14">
      <c r="A35" s="23" t="s">
        <v>221</v>
      </c>
      <c r="B35" s="24" t="s">
        <v>222</v>
      </c>
      <c r="C35" s="24" t="s">
        <v>215</v>
      </c>
      <c r="D35" s="24" t="s">
        <v>216</v>
      </c>
      <c r="E35" s="24" t="s">
        <v>223</v>
      </c>
      <c r="F35" s="24" t="s">
        <v>22</v>
      </c>
      <c r="G35" s="24" t="s">
        <v>224</v>
      </c>
      <c r="H35" s="26" t="str">
        <f t="shared" si="2"/>
        <v>“架生命之桥梁，行医者之使命“</v>
      </c>
      <c r="I35" s="24" t="s">
        <v>18</v>
      </c>
      <c r="J35" s="24" t="s">
        <v>225</v>
      </c>
      <c r="K35" s="32" t="str">
        <f t="shared" si="3"/>
        <v>http://hlzjc.gdcyl.org/aspx/hlzjc/activedetail.aspx?themeid=f9b14061-4b3e-4beb-a398-0d2f86c314a4&amp;id=CF1DFEC0-A8CC-4E4C-A0B6-6D90B5E443B4</v>
      </c>
      <c r="L35" s="31"/>
      <c r="M35" s="31"/>
      <c r="N35" s="31"/>
    </row>
    <row r="36" s="18" customFormat="1" ht="56" spans="1:14">
      <c r="A36" s="23" t="s">
        <v>226</v>
      </c>
      <c r="B36" s="24" t="s">
        <v>227</v>
      </c>
      <c r="C36" s="24" t="s">
        <v>215</v>
      </c>
      <c r="D36" s="24" t="s">
        <v>216</v>
      </c>
      <c r="E36" s="24" t="s">
        <v>228</v>
      </c>
      <c r="F36" s="24" t="s">
        <v>218</v>
      </c>
      <c r="G36" s="24" t="s">
        <v>229</v>
      </c>
      <c r="H36" s="26" t="str">
        <f t="shared" si="2"/>
        <v>”汗水致敬抗疫，青春守护祖国“主题团日活动</v>
      </c>
      <c r="I36" s="24" t="s">
        <v>18</v>
      </c>
      <c r="J36" s="24" t="s">
        <v>230</v>
      </c>
      <c r="K36" s="32" t="str">
        <f t="shared" si="3"/>
        <v>http://hlzjc.gdcyl.org/aspx/hlzjc/activedetail.aspx?themeid=f9b14061-4b3e-4beb-a398-0d2f86c314a4&amp;id=70F9CF2C-EBFF-43E8-8462-48EB61A30843</v>
      </c>
      <c r="L36" s="31"/>
      <c r="M36" s="31"/>
      <c r="N36" s="31"/>
    </row>
    <row r="37" s="18" customFormat="1" ht="56" spans="1:14">
      <c r="A37" s="23" t="s">
        <v>231</v>
      </c>
      <c r="B37" s="24" t="s">
        <v>232</v>
      </c>
      <c r="C37" s="24" t="s">
        <v>215</v>
      </c>
      <c r="D37" s="24" t="s">
        <v>233</v>
      </c>
      <c r="E37" s="24" t="s">
        <v>234</v>
      </c>
      <c r="F37" s="24" t="s">
        <v>36</v>
      </c>
      <c r="G37" s="24" t="s">
        <v>235</v>
      </c>
      <c r="H37" s="26" t="str">
        <f t="shared" si="2"/>
        <v>弘扬抗疫精神，谱写青春华章</v>
      </c>
      <c r="I37" s="24" t="s">
        <v>25</v>
      </c>
      <c r="J37" s="24" t="s">
        <v>236</v>
      </c>
      <c r="K37" s="32" t="str">
        <f t="shared" si="3"/>
        <v>http://hlzjc.gdcyl.org/aspx/hlzjc/activedetail.aspx?themeid=f9b14061-4b3e-4beb-a398-0d2f86c314a4&amp;id=751D720E-C4F1-46BC-A1E3-C3EFD7439292</v>
      </c>
      <c r="L37" s="31"/>
      <c r="M37" s="31"/>
      <c r="N37" s="31"/>
    </row>
    <row r="38" s="18" customFormat="1" ht="56" spans="1:14">
      <c r="A38" s="23" t="s">
        <v>237</v>
      </c>
      <c r="B38" s="24" t="s">
        <v>238</v>
      </c>
      <c r="C38" s="24" t="s">
        <v>239</v>
      </c>
      <c r="D38" s="24" t="s">
        <v>240</v>
      </c>
      <c r="E38" s="24" t="s">
        <v>241</v>
      </c>
      <c r="F38" s="24" t="s">
        <v>242</v>
      </c>
      <c r="G38" s="24" t="s">
        <v>136</v>
      </c>
      <c r="H38" s="26" t="str">
        <f t="shared" si="2"/>
        <v>让青春为祖国绽放</v>
      </c>
      <c r="I38" s="24" t="s">
        <v>10</v>
      </c>
      <c r="J38" s="24" t="s">
        <v>243</v>
      </c>
      <c r="K38" s="32" t="str">
        <f t="shared" si="3"/>
        <v>http://hlzjc.gdcyl.org/aspx/hlzjc/activedetail.aspx?themeid=f9b14061-4b3e-4beb-a398-0d2f86c314a4&amp;id=4EAD3620-7877-499F-8EDA-4DA5EA8D0CA4</v>
      </c>
      <c r="L38" s="31"/>
      <c r="M38" s="31"/>
      <c r="N38" s="31"/>
    </row>
    <row r="39" s="18" customFormat="1" ht="56" spans="1:14">
      <c r="A39" s="23" t="s">
        <v>244</v>
      </c>
      <c r="B39" s="24" t="s">
        <v>245</v>
      </c>
      <c r="C39" s="24" t="s">
        <v>239</v>
      </c>
      <c r="D39" s="24" t="s">
        <v>246</v>
      </c>
      <c r="E39" s="24" t="s">
        <v>247</v>
      </c>
      <c r="F39" s="24" t="s">
        <v>15</v>
      </c>
      <c r="G39" s="24" t="s">
        <v>248</v>
      </c>
      <c r="H39" s="26" t="str">
        <f t="shared" si="2"/>
        <v>“汇聚青春正能量，齐心协力共战‘疫’</v>
      </c>
      <c r="I39" s="24" t="s">
        <v>18</v>
      </c>
      <c r="J39" s="24" t="s">
        <v>249</v>
      </c>
      <c r="K39" s="32" t="str">
        <f t="shared" si="3"/>
        <v>http://hlzjc.gdcyl.org/aspx/hlzjc/activedetail.aspx?themeid=f9b14061-4b3e-4beb-a398-0d2f86c314a4&amp;id=09F41E1D-8350-48BA-834F-971DE49F491D</v>
      </c>
      <c r="L39" s="31"/>
      <c r="M39" s="31"/>
      <c r="N39" s="31"/>
    </row>
    <row r="40" s="18" customFormat="1" ht="56" spans="1:14">
      <c r="A40" s="23" t="s">
        <v>250</v>
      </c>
      <c r="B40" s="24" t="s">
        <v>251</v>
      </c>
      <c r="C40" s="24" t="s">
        <v>239</v>
      </c>
      <c r="D40" s="24" t="s">
        <v>252</v>
      </c>
      <c r="E40" s="24" t="s">
        <v>253</v>
      </c>
      <c r="F40" s="24" t="s">
        <v>57</v>
      </c>
      <c r="G40" s="24" t="s">
        <v>254</v>
      </c>
      <c r="H40" s="26" t="str">
        <f t="shared" si="2"/>
        <v>致敬抗疫英雄，强身健体抗疫情</v>
      </c>
      <c r="I40" s="24" t="s">
        <v>25</v>
      </c>
      <c r="J40" s="24" t="s">
        <v>255</v>
      </c>
      <c r="K40" s="32" t="str">
        <f t="shared" si="3"/>
        <v>http://hlzjc.gdcyl.org/aspx/hlzjc/activedetail.aspx?themeid=f9b14061-4b3e-4beb-a398-0d2f86c314a4&amp;id=453F36F8-5FAC-460B-81DE-8082B0836033</v>
      </c>
      <c r="L40" s="31"/>
      <c r="M40" s="31"/>
      <c r="N40" s="31"/>
    </row>
    <row r="41" s="18" customFormat="1" ht="56" spans="1:14">
      <c r="A41" s="23" t="s">
        <v>256</v>
      </c>
      <c r="B41" s="24" t="s">
        <v>257</v>
      </c>
      <c r="C41" s="24" t="s">
        <v>239</v>
      </c>
      <c r="D41" s="24" t="s">
        <v>240</v>
      </c>
      <c r="E41" s="24" t="s">
        <v>258</v>
      </c>
      <c r="F41" s="24" t="s">
        <v>259</v>
      </c>
      <c r="G41" s="24" t="s">
        <v>260</v>
      </c>
      <c r="H41" s="26" t="str">
        <f t="shared" si="2"/>
        <v>青春献祖国</v>
      </c>
      <c r="I41" s="24" t="s">
        <v>31</v>
      </c>
      <c r="J41" s="24" t="s">
        <v>261</v>
      </c>
      <c r="K41" s="32" t="str">
        <f t="shared" si="3"/>
        <v>http://hlzjc.gdcyl.org/aspx/hlzjc/activedetail.aspx?themeid=f9b14061-4b3e-4beb-a398-0d2f86c314a4&amp;id=7A14D3E9-3349-4878-B82C-63F521AF9192</v>
      </c>
      <c r="L41" s="31"/>
      <c r="M41" s="31"/>
      <c r="N41" s="31"/>
    </row>
    <row r="42" s="18" customFormat="1" ht="56" spans="1:14">
      <c r="A42" s="23" t="s">
        <v>262</v>
      </c>
      <c r="B42" s="24" t="s">
        <v>263</v>
      </c>
      <c r="C42" s="24" t="s">
        <v>264</v>
      </c>
      <c r="D42" s="24" t="s">
        <v>265</v>
      </c>
      <c r="E42" s="24" t="s">
        <v>266</v>
      </c>
      <c r="F42" s="24" t="s">
        <v>36</v>
      </c>
      <c r="G42" s="24" t="s">
        <v>267</v>
      </c>
      <c r="H42" s="26" t="str">
        <f t="shared" si="2"/>
        <v>携手助农齐抗疫,共克时艰展芳华</v>
      </c>
      <c r="I42" s="24" t="s">
        <v>10</v>
      </c>
      <c r="J42" s="24" t="s">
        <v>268</v>
      </c>
      <c r="K42" s="32" t="str">
        <f t="shared" si="3"/>
        <v>http://hlzjc.gdcyl.org/aspx/hlzjc/activedetail.aspx?themeid=f9b14061-4b3e-4beb-a398-0d2f86c314a4&amp;id=E8917A95-62BD-44EF-8DE7-8F37B4F8AB0B</v>
      </c>
      <c r="L42" s="31"/>
      <c r="M42" s="31"/>
      <c r="N42" s="31"/>
    </row>
    <row r="43" s="18" customFormat="1" ht="56" spans="1:14">
      <c r="A43" s="23" t="s">
        <v>269</v>
      </c>
      <c r="B43" s="24" t="s">
        <v>270</v>
      </c>
      <c r="C43" s="24" t="s">
        <v>264</v>
      </c>
      <c r="D43" s="24" t="s">
        <v>271</v>
      </c>
      <c r="E43" s="24" t="s">
        <v>272</v>
      </c>
      <c r="F43" s="24" t="s">
        <v>36</v>
      </c>
      <c r="G43" s="24" t="s">
        <v>273</v>
      </c>
      <c r="H43" s="26" t="str">
        <f t="shared" si="2"/>
        <v>以青春活力展现青春担当</v>
      </c>
      <c r="I43" s="24" t="s">
        <v>18</v>
      </c>
      <c r="J43" s="24" t="s">
        <v>274</v>
      </c>
      <c r="K43" s="32" t="str">
        <f t="shared" si="3"/>
        <v>http://hlzjc.gdcyl.org/aspx/hlzjc/activedetail.aspx?themeid=f9b14061-4b3e-4beb-a398-0d2f86c314a4&amp;id=51EEE558-ACF0-445A-A6E7-CF6DED220923</v>
      </c>
      <c r="L43" s="31"/>
      <c r="M43" s="31"/>
      <c r="N43" s="31"/>
    </row>
    <row r="44" s="18" customFormat="1" ht="56" spans="1:14">
      <c r="A44" s="23" t="s">
        <v>275</v>
      </c>
      <c r="B44" s="24" t="s">
        <v>276</v>
      </c>
      <c r="C44" s="24" t="s">
        <v>264</v>
      </c>
      <c r="D44" s="24" t="s">
        <v>271</v>
      </c>
      <c r="E44" s="24" t="s">
        <v>277</v>
      </c>
      <c r="F44" s="24" t="s">
        <v>15</v>
      </c>
      <c r="G44" s="24" t="s">
        <v>278</v>
      </c>
      <c r="H44" s="26" t="str">
        <f t="shared" si="2"/>
        <v>防疫志愿行，不负青春韶华</v>
      </c>
      <c r="I44" s="24" t="s">
        <v>25</v>
      </c>
      <c r="J44" s="24" t="s">
        <v>279</v>
      </c>
      <c r="K44" s="32" t="str">
        <f t="shared" si="3"/>
        <v>http://hlzjc.gdcyl.org/aspx/hlzjc/activedetail.aspx?themeid=f9b14061-4b3e-4beb-a398-0d2f86c314a4&amp;id=FC2C9C6F-BBD8-48EB-96B4-BB783E88C903</v>
      </c>
      <c r="L44" s="31"/>
      <c r="M44" s="31"/>
      <c r="N44" s="31"/>
    </row>
    <row r="45" s="18" customFormat="1" ht="56" spans="1:14">
      <c r="A45" s="23" t="s">
        <v>280</v>
      </c>
      <c r="B45" s="24" t="s">
        <v>281</v>
      </c>
      <c r="C45" s="24" t="s">
        <v>282</v>
      </c>
      <c r="D45" s="24" t="s">
        <v>283</v>
      </c>
      <c r="E45" s="24" t="s">
        <v>284</v>
      </c>
      <c r="F45" s="24" t="s">
        <v>22</v>
      </c>
      <c r="G45" s="24" t="s">
        <v>285</v>
      </c>
      <c r="H45" s="26" t="str">
        <f t="shared" si="2"/>
        <v>传承创新，为中华医药谱新章</v>
      </c>
      <c r="I45" s="24" t="s">
        <v>10</v>
      </c>
      <c r="J45" s="24" t="s">
        <v>286</v>
      </c>
      <c r="K45" s="32" t="str">
        <f t="shared" si="3"/>
        <v>http://hlzjc.gdcyl.org/aspx/hlzjc/activedetail.aspx?themeid=f9b14061-4b3e-4beb-a398-0d2f86c314a4&amp;id=53F2E86A-F336-459F-ADD4-3D9DEB16A0D1</v>
      </c>
      <c r="L45" s="31"/>
      <c r="M45" s="31"/>
      <c r="N45" s="31"/>
    </row>
    <row r="46" s="18" customFormat="1" ht="56" spans="1:14">
      <c r="A46" s="23" t="s">
        <v>287</v>
      </c>
      <c r="B46" s="24" t="s">
        <v>288</v>
      </c>
      <c r="C46" s="24" t="s">
        <v>282</v>
      </c>
      <c r="D46" s="24" t="s">
        <v>283</v>
      </c>
      <c r="E46" s="24" t="s">
        <v>289</v>
      </c>
      <c r="F46" s="24" t="s">
        <v>22</v>
      </c>
      <c r="G46" s="24" t="s">
        <v>136</v>
      </c>
      <c r="H46" s="26" t="str">
        <f t="shared" si="2"/>
        <v>让青春为祖国绽放</v>
      </c>
      <c r="I46" s="24" t="s">
        <v>10</v>
      </c>
      <c r="J46" s="24" t="s">
        <v>290</v>
      </c>
      <c r="K46" s="32" t="str">
        <f t="shared" si="3"/>
        <v>http://hlzjc.gdcyl.org/aspx/hlzjc/activedetail.aspx?themeid=f9b14061-4b3e-4beb-a398-0d2f86c314a4&amp;id=DCFCBA32-1009-43D3-A52A-52E6A8301B21</v>
      </c>
      <c r="L46" s="31"/>
      <c r="M46" s="31"/>
      <c r="N46" s="31"/>
    </row>
    <row r="47" s="18" customFormat="1" ht="56" spans="1:14">
      <c r="A47" s="23" t="s">
        <v>291</v>
      </c>
      <c r="B47" s="24" t="s">
        <v>292</v>
      </c>
      <c r="C47" s="24" t="s">
        <v>282</v>
      </c>
      <c r="D47" s="24" t="s">
        <v>293</v>
      </c>
      <c r="E47" s="24" t="s">
        <v>294</v>
      </c>
      <c r="F47" s="24" t="s">
        <v>218</v>
      </c>
      <c r="G47" s="24" t="s">
        <v>295</v>
      </c>
      <c r="H47" s="25" t="str">
        <f t="shared" si="2"/>
        <v>活在基层 牢记使命</v>
      </c>
      <c r="I47" s="24" t="s">
        <v>10</v>
      </c>
      <c r="J47" s="24" t="s">
        <v>296</v>
      </c>
      <c r="K47" s="32" t="str">
        <f t="shared" si="3"/>
        <v>http://hlzjc.gdcyl.org/aspx/hlzjc/activedetail.aspx?themeid=f9b14061-4b3e-4beb-a398-0d2f86c314a4&amp;id=CCC07296-41C2-4615-93BB-2E90A5C2F9D8</v>
      </c>
      <c r="L47" s="31"/>
      <c r="M47" s="31"/>
      <c r="N47" s="31"/>
    </row>
    <row r="48" s="18" customFormat="1" ht="56" spans="1:14">
      <c r="A48" s="23" t="s">
        <v>297</v>
      </c>
      <c r="B48" s="24" t="s">
        <v>298</v>
      </c>
      <c r="C48" s="24" t="s">
        <v>299</v>
      </c>
      <c r="D48" s="24" t="s">
        <v>300</v>
      </c>
      <c r="E48" s="24" t="s">
        <v>301</v>
      </c>
      <c r="F48" s="24" t="s">
        <v>91</v>
      </c>
      <c r="G48" s="24" t="s">
        <v>302</v>
      </c>
      <c r="H48" s="26" t="str">
        <f t="shared" si="2"/>
        <v>星海音乐学院中秋游园晚会</v>
      </c>
      <c r="I48" s="24" t="s">
        <v>10</v>
      </c>
      <c r="J48" s="24" t="s">
        <v>303</v>
      </c>
      <c r="K48" s="32" t="str">
        <f t="shared" si="3"/>
        <v>http://hlzjc.gdcyl.org/aspx/hlzjc/activedetail.aspx?themeid=f9b14061-4b3e-4beb-a398-0d2f86c314a4&amp;id=167BAB46-AD49-440C-8588-BACF03E90534</v>
      </c>
      <c r="L48" s="31"/>
      <c r="M48" s="31"/>
      <c r="N48" s="31"/>
    </row>
    <row r="49" s="18" customFormat="1" ht="56" spans="1:14">
      <c r="A49" s="23" t="s">
        <v>304</v>
      </c>
      <c r="B49" s="24" t="s">
        <v>305</v>
      </c>
      <c r="C49" s="24" t="s">
        <v>306</v>
      </c>
      <c r="D49" s="24" t="s">
        <v>307</v>
      </c>
      <c r="E49" s="24" t="s">
        <v>308</v>
      </c>
      <c r="F49" s="24" t="s">
        <v>22</v>
      </c>
      <c r="G49" s="24" t="s">
        <v>309</v>
      </c>
      <c r="H49" s="26" t="str">
        <f t="shared" si="2"/>
        <v>参观广东公安英雄广场</v>
      </c>
      <c r="I49" s="24" t="s">
        <v>10</v>
      </c>
      <c r="J49" s="24" t="s">
        <v>310</v>
      </c>
      <c r="K49" s="32" t="str">
        <f t="shared" si="3"/>
        <v>http://hlzjc.gdcyl.org/aspx/hlzjc/activedetail.aspx?themeid=f9b14061-4b3e-4beb-a398-0d2f86c314a4&amp;id=9C7EB48D-18C8-4540-8075-83C2A497BD8F</v>
      </c>
      <c r="L49" s="31"/>
      <c r="M49" s="31"/>
      <c r="N49" s="31"/>
    </row>
    <row r="50" s="18" customFormat="1" ht="56" spans="1:14">
      <c r="A50" s="23" t="s">
        <v>311</v>
      </c>
      <c r="B50" s="24" t="s">
        <v>312</v>
      </c>
      <c r="C50" s="24" t="s">
        <v>306</v>
      </c>
      <c r="D50" s="24" t="s">
        <v>313</v>
      </c>
      <c r="E50" s="24" t="s">
        <v>314</v>
      </c>
      <c r="F50" s="24" t="s">
        <v>22</v>
      </c>
      <c r="G50" s="24" t="s">
        <v>315</v>
      </c>
      <c r="H50" s="26" t="str">
        <f t="shared" si="2"/>
        <v>不忘初心，砥砺前行</v>
      </c>
      <c r="I50" s="24" t="s">
        <v>10</v>
      </c>
      <c r="J50" s="24" t="s">
        <v>316</v>
      </c>
      <c r="K50" s="32" t="str">
        <f t="shared" si="3"/>
        <v>http://hlzjc.gdcyl.org/aspx/hlzjc/activedetail.aspx?themeid=f9b14061-4b3e-4beb-a398-0d2f86c314a4&amp;id=8A500875-F08F-43CA-A6FE-3CF1EAFB5974</v>
      </c>
      <c r="L50" s="31"/>
      <c r="M50" s="31"/>
      <c r="N50" s="31"/>
    </row>
    <row r="51" s="18" customFormat="1" ht="56" spans="1:14">
      <c r="A51" s="23" t="s">
        <v>317</v>
      </c>
      <c r="B51" s="24" t="s">
        <v>318</v>
      </c>
      <c r="C51" s="24" t="s">
        <v>319</v>
      </c>
      <c r="D51" s="24" t="s">
        <v>319</v>
      </c>
      <c r="E51" s="24" t="s">
        <v>320</v>
      </c>
      <c r="F51" s="24" t="s">
        <v>43</v>
      </c>
      <c r="G51" s="24" t="s">
        <v>321</v>
      </c>
      <c r="H51" s="26" t="str">
        <f t="shared" si="2"/>
        <v>青年，英雄，爱国主义</v>
      </c>
      <c r="I51" s="24" t="s">
        <v>10</v>
      </c>
      <c r="J51" s="24" t="s">
        <v>322</v>
      </c>
      <c r="K51" s="32" t="str">
        <f t="shared" si="3"/>
        <v>http://hlzjc.gdcyl.org/aspx/hlzjc/activedetail.aspx?themeid=f9b14061-4b3e-4beb-a398-0d2f86c314a4&amp;id=49F2F066-CFBF-451A-A2D2-EA5EEA42BD9E</v>
      </c>
      <c r="L51" s="31"/>
      <c r="M51" s="31"/>
      <c r="N51" s="31"/>
    </row>
    <row r="52" s="18" customFormat="1" ht="56" spans="1:14">
      <c r="A52" s="23" t="s">
        <v>323</v>
      </c>
      <c r="B52" s="24" t="s">
        <v>324</v>
      </c>
      <c r="C52" s="24" t="s">
        <v>325</v>
      </c>
      <c r="D52" s="24" t="s">
        <v>326</v>
      </c>
      <c r="E52" s="24" t="s">
        <v>327</v>
      </c>
      <c r="F52" s="24" t="s">
        <v>259</v>
      </c>
      <c r="G52" s="24" t="s">
        <v>328</v>
      </c>
      <c r="H52" s="26" t="str">
        <f t="shared" si="2"/>
        <v>“舞青春之歌，颂国家之盛”--让青春为祖国绽放</v>
      </c>
      <c r="I52" s="24" t="s">
        <v>10</v>
      </c>
      <c r="J52" s="24" t="s">
        <v>329</v>
      </c>
      <c r="K52" s="32" t="str">
        <f t="shared" si="3"/>
        <v>http://hlzjc.gdcyl.org/aspx/hlzjc/activedetail.aspx?themeid=f9b14061-4b3e-4beb-a398-0d2f86c314a4&amp;id=A1CEEB08-2B00-40C6-B800-D36ED237B663</v>
      </c>
      <c r="L52" s="31"/>
      <c r="M52" s="31"/>
      <c r="N52" s="31"/>
    </row>
    <row r="53" s="18" customFormat="1" ht="56" spans="1:14">
      <c r="A53" s="23" t="s">
        <v>330</v>
      </c>
      <c r="B53" s="24" t="s">
        <v>331</v>
      </c>
      <c r="C53" s="24" t="s">
        <v>325</v>
      </c>
      <c r="D53" s="24" t="s">
        <v>332</v>
      </c>
      <c r="E53" s="24" t="s">
        <v>333</v>
      </c>
      <c r="F53" s="24" t="s">
        <v>15</v>
      </c>
      <c r="G53" s="24" t="s">
        <v>136</v>
      </c>
      <c r="H53" s="26" t="str">
        <f t="shared" si="2"/>
        <v>让青春为祖国绽放</v>
      </c>
      <c r="I53" s="24" t="s">
        <v>18</v>
      </c>
      <c r="J53" s="24" t="s">
        <v>334</v>
      </c>
      <c r="K53" s="32" t="str">
        <f t="shared" si="3"/>
        <v>http://hlzjc.gdcyl.org/aspx/hlzjc/activedetail.aspx?themeid=f9b14061-4b3e-4beb-a398-0d2f86c314a4&amp;id=9420FF02-4792-41C8-A8EC-BCEC36A49E22</v>
      </c>
      <c r="L53" s="31"/>
      <c r="M53" s="31"/>
      <c r="N53" s="31"/>
    </row>
    <row r="54" s="18" customFormat="1" ht="56" spans="1:14">
      <c r="A54" s="23" t="s">
        <v>335</v>
      </c>
      <c r="B54" s="24" t="s">
        <v>336</v>
      </c>
      <c r="C54" s="24" t="s">
        <v>325</v>
      </c>
      <c r="D54" s="24" t="s">
        <v>337</v>
      </c>
      <c r="E54" s="24" t="s">
        <v>338</v>
      </c>
      <c r="F54" s="24" t="s">
        <v>15</v>
      </c>
      <c r="G54" s="24" t="s">
        <v>339</v>
      </c>
      <c r="H54" s="26" t="str">
        <f t="shared" si="2"/>
        <v>芳华战疫勉于志 向党爱国践于行</v>
      </c>
      <c r="I54" s="24" t="s">
        <v>25</v>
      </c>
      <c r="J54" s="24" t="s">
        <v>340</v>
      </c>
      <c r="K54" s="32" t="str">
        <f t="shared" si="3"/>
        <v>http://hlzjc.gdcyl.org/aspx/hlzjc/activedetail.aspx?themeid=f9b14061-4b3e-4beb-a398-0d2f86c314a4&amp;id=E07407BA-5769-418F-8D0B-67C3FCE8E3F6</v>
      </c>
      <c r="L54" s="31"/>
      <c r="M54" s="31"/>
      <c r="N54" s="31"/>
    </row>
    <row r="55" s="18" customFormat="1" ht="56" spans="1:14">
      <c r="A55" s="23" t="s">
        <v>341</v>
      </c>
      <c r="B55" s="24" t="s">
        <v>342</v>
      </c>
      <c r="C55" s="24" t="s">
        <v>325</v>
      </c>
      <c r="D55" s="24" t="s">
        <v>68</v>
      </c>
      <c r="E55" s="24" t="s">
        <v>343</v>
      </c>
      <c r="F55" s="24" t="s">
        <v>15</v>
      </c>
      <c r="G55" s="24" t="s">
        <v>344</v>
      </c>
      <c r="H55" s="26" t="str">
        <f t="shared" si="2"/>
        <v>让青春为祖国绽放——三色青春扬朝气，磨砺青春最出彩</v>
      </c>
      <c r="I55" s="24" t="s">
        <v>25</v>
      </c>
      <c r="J55" s="24" t="s">
        <v>345</v>
      </c>
      <c r="K55" s="32" t="str">
        <f t="shared" si="3"/>
        <v>http://hlzjc.gdcyl.org/aspx/hlzjc/activedetail.aspx?themeid=f9b14061-4b3e-4beb-a398-0d2f86c314a4&amp;id=B457DA4D-A0EC-4E01-87C8-550A30D0636C</v>
      </c>
      <c r="L55" s="31"/>
      <c r="M55" s="31"/>
      <c r="N55" s="31"/>
    </row>
    <row r="56" s="18" customFormat="1" ht="56" spans="1:14">
      <c r="A56" s="23" t="s">
        <v>346</v>
      </c>
      <c r="B56" s="24" t="s">
        <v>347</v>
      </c>
      <c r="C56" s="24" t="s">
        <v>348</v>
      </c>
      <c r="D56" s="24" t="s">
        <v>337</v>
      </c>
      <c r="E56" s="24" t="s">
        <v>349</v>
      </c>
      <c r="F56" s="24" t="s">
        <v>15</v>
      </c>
      <c r="G56" s="24" t="s">
        <v>136</v>
      </c>
      <c r="H56" s="26" t="str">
        <f t="shared" si="2"/>
        <v>让青春为祖国绽放</v>
      </c>
      <c r="I56" s="24" t="s">
        <v>10</v>
      </c>
      <c r="J56" s="24" t="s">
        <v>350</v>
      </c>
      <c r="K56" s="32" t="str">
        <f t="shared" si="3"/>
        <v>http://hlzjc.gdcyl.org/aspx/hlzjc/activedetail.aspx?themeid=f9b14061-4b3e-4beb-a398-0d2f86c314a4&amp;id=2E68E04F-7E0D-413E-BC98-D2BE53F9369B</v>
      </c>
      <c r="L56" s="31"/>
      <c r="M56" s="31"/>
      <c r="N56" s="31"/>
    </row>
    <row r="57" s="18" customFormat="1" ht="56" spans="1:14">
      <c r="A57" s="23" t="s">
        <v>351</v>
      </c>
      <c r="B57" s="24" t="s">
        <v>352</v>
      </c>
      <c r="C57" s="24" t="s">
        <v>348</v>
      </c>
      <c r="D57" s="24" t="s">
        <v>337</v>
      </c>
      <c r="E57" s="24" t="s">
        <v>353</v>
      </c>
      <c r="F57" s="24" t="s">
        <v>36</v>
      </c>
      <c r="G57" s="24" t="s">
        <v>136</v>
      </c>
      <c r="H57" s="26" t="str">
        <f t="shared" si="2"/>
        <v>让青春为祖国绽放</v>
      </c>
      <c r="I57" s="24" t="s">
        <v>18</v>
      </c>
      <c r="J57" s="24" t="s">
        <v>354</v>
      </c>
      <c r="K57" s="32" t="str">
        <f t="shared" si="3"/>
        <v>http://hlzjc.gdcyl.org/aspx/hlzjc/activedetail.aspx?themeid=f9b14061-4b3e-4beb-a398-0d2f86c314a4&amp;id=5BEDC63A-3517-45AC-8C2A-84D942A3F146</v>
      </c>
      <c r="L57" s="31"/>
      <c r="M57" s="31"/>
      <c r="N57" s="31"/>
    </row>
    <row r="58" s="18" customFormat="1" ht="56" spans="1:14">
      <c r="A58" s="23" t="s">
        <v>355</v>
      </c>
      <c r="B58" s="24" t="s">
        <v>356</v>
      </c>
      <c r="C58" s="24" t="s">
        <v>348</v>
      </c>
      <c r="D58" s="24" t="s">
        <v>357</v>
      </c>
      <c r="E58" s="24" t="s">
        <v>358</v>
      </c>
      <c r="F58" s="24" t="s">
        <v>15</v>
      </c>
      <c r="G58" s="24" t="s">
        <v>359</v>
      </c>
      <c r="H58" s="26" t="str">
        <f t="shared" si="2"/>
        <v>抗疫使命，青春成长</v>
      </c>
      <c r="I58" s="24" t="s">
        <v>25</v>
      </c>
      <c r="J58" s="24" t="s">
        <v>360</v>
      </c>
      <c r="K58" s="32" t="str">
        <f t="shared" si="3"/>
        <v>http://hlzjc.gdcyl.org/aspx/hlzjc/activedetail.aspx?themeid=f9b14061-4b3e-4beb-a398-0d2f86c314a4&amp;id=04776223-1711-450F-87EB-5A219D8E968C</v>
      </c>
      <c r="L58" s="31"/>
      <c r="M58" s="31"/>
      <c r="N58" s="31"/>
    </row>
    <row r="59" s="18" customFormat="1" ht="56" spans="1:14">
      <c r="A59" s="23" t="s">
        <v>361</v>
      </c>
      <c r="B59" s="24" t="s">
        <v>362</v>
      </c>
      <c r="C59" s="24" t="s">
        <v>348</v>
      </c>
      <c r="D59" s="24" t="s">
        <v>357</v>
      </c>
      <c r="E59" s="24" t="s">
        <v>363</v>
      </c>
      <c r="F59" s="24" t="s">
        <v>15</v>
      </c>
      <c r="G59" s="24" t="s">
        <v>364</v>
      </c>
      <c r="H59" s="26" t="str">
        <f t="shared" si="2"/>
        <v>战疫青春——抗疫使命，青春成长</v>
      </c>
      <c r="I59" s="24" t="s">
        <v>31</v>
      </c>
      <c r="J59" s="24" t="s">
        <v>365</v>
      </c>
      <c r="K59" s="32" t="str">
        <f t="shared" si="3"/>
        <v>http://hlzjc.gdcyl.org/aspx/hlzjc/activedetail.aspx?themeid=f9b14061-4b3e-4beb-a398-0d2f86c314a4&amp;id=623E0715-F412-411E-AA38-3E68F003CA1D</v>
      </c>
      <c r="L59" s="31"/>
      <c r="M59" s="31"/>
      <c r="N59" s="31"/>
    </row>
    <row r="60" s="18" customFormat="1" ht="56" spans="1:14">
      <c r="A60" s="23" t="s">
        <v>366</v>
      </c>
      <c r="B60" s="24" t="s">
        <v>367</v>
      </c>
      <c r="C60" s="24" t="s">
        <v>368</v>
      </c>
      <c r="D60" s="24" t="s">
        <v>369</v>
      </c>
      <c r="E60" s="24" t="s">
        <v>370</v>
      </c>
      <c r="F60" s="24" t="s">
        <v>91</v>
      </c>
      <c r="G60" s="24" t="s">
        <v>371</v>
      </c>
      <c r="H60" s="26" t="str">
        <f t="shared" si="2"/>
        <v>让青春为祖国绽放，让灯谜在韩园芬芳</v>
      </c>
      <c r="I60" s="24" t="s">
        <v>10</v>
      </c>
      <c r="J60" s="24" t="s">
        <v>372</v>
      </c>
      <c r="K60" s="32" t="str">
        <f t="shared" si="3"/>
        <v>http://hlzjc.gdcyl.org/aspx/hlzjc/activedetail.aspx?themeid=f9b14061-4b3e-4beb-a398-0d2f86c314a4&amp;id=2D2B5678-AB89-4B46-9D4E-EF68B4FCB813</v>
      </c>
      <c r="L60" s="31"/>
      <c r="M60" s="31"/>
      <c r="N60" s="31"/>
    </row>
    <row r="61" s="18" customFormat="1" ht="56" spans="1:14">
      <c r="A61" s="23" t="s">
        <v>373</v>
      </c>
      <c r="B61" s="24" t="s">
        <v>374</v>
      </c>
      <c r="C61" s="24" t="s">
        <v>368</v>
      </c>
      <c r="D61" s="24" t="s">
        <v>68</v>
      </c>
      <c r="E61" s="24" t="s">
        <v>375</v>
      </c>
      <c r="F61" s="24" t="s">
        <v>15</v>
      </c>
      <c r="G61" s="24" t="s">
        <v>376</v>
      </c>
      <c r="H61" s="26" t="str">
        <f t="shared" si="2"/>
        <v>扬青春风采，筑防疫长城</v>
      </c>
      <c r="I61" s="24" t="s">
        <v>18</v>
      </c>
      <c r="J61" s="24" t="s">
        <v>377</v>
      </c>
      <c r="K61" s="32" t="str">
        <f t="shared" si="3"/>
        <v>http://hlzjc.gdcyl.org/aspx/hlzjc/activedetail.aspx?themeid=f9b14061-4b3e-4beb-a398-0d2f86c314a4&amp;id=177E80F9-5BAF-4CF3-A0E0-407A46629BE7</v>
      </c>
      <c r="L61" s="31"/>
      <c r="M61" s="31"/>
      <c r="N61" s="31"/>
    </row>
    <row r="62" s="18" customFormat="1" ht="56" spans="1:14">
      <c r="A62" s="23" t="s">
        <v>378</v>
      </c>
      <c r="B62" s="24" t="s">
        <v>379</v>
      </c>
      <c r="C62" s="24" t="s">
        <v>368</v>
      </c>
      <c r="D62" s="24" t="s">
        <v>380</v>
      </c>
      <c r="E62" s="24" t="s">
        <v>381</v>
      </c>
      <c r="F62" s="24" t="s">
        <v>185</v>
      </c>
      <c r="G62" s="24" t="s">
        <v>185</v>
      </c>
      <c r="H62" s="26" t="str">
        <f t="shared" si="2"/>
        <v>学习《习近平谈治国理政》（第三卷）</v>
      </c>
      <c r="I62" s="24" t="s">
        <v>25</v>
      </c>
      <c r="J62" s="24" t="s">
        <v>382</v>
      </c>
      <c r="K62" s="32" t="str">
        <f t="shared" si="3"/>
        <v>http://hlzjc.gdcyl.org/aspx/hlzjc/activedetail.aspx?themeid=f9b14061-4b3e-4beb-a398-0d2f86c314a4&amp;id=B84E8F03-E6B3-4774-90B2-9616FD82F5CC</v>
      </c>
      <c r="L62" s="31"/>
      <c r="M62" s="31"/>
      <c r="N62" s="31"/>
    </row>
    <row r="63" s="18" customFormat="1" ht="56" spans="1:14">
      <c r="A63" s="23" t="s">
        <v>383</v>
      </c>
      <c r="B63" s="24" t="s">
        <v>384</v>
      </c>
      <c r="C63" s="24" t="s">
        <v>368</v>
      </c>
      <c r="D63" s="24" t="s">
        <v>369</v>
      </c>
      <c r="E63" s="24" t="s">
        <v>385</v>
      </c>
      <c r="F63" s="24" t="s">
        <v>15</v>
      </c>
      <c r="G63" s="24" t="s">
        <v>386</v>
      </c>
      <c r="H63" s="26" t="str">
        <f t="shared" si="2"/>
        <v>爱国抗疫诗歌朗诵团日活动</v>
      </c>
      <c r="I63" s="24" t="s">
        <v>31</v>
      </c>
      <c r="J63" s="24" t="s">
        <v>387</v>
      </c>
      <c r="K63" s="32" t="str">
        <f t="shared" si="3"/>
        <v>http://hlzjc.gdcyl.org/aspx/hlzjc/activedetail.aspx?themeid=f9b14061-4b3e-4beb-a398-0d2f86c314a4&amp;id=8E5CEFF8-3E95-43E2-A2AF-F2D6E254B472</v>
      </c>
      <c r="L63" s="31"/>
      <c r="M63" s="31"/>
      <c r="N63" s="31"/>
    </row>
    <row r="64" s="18" customFormat="1" ht="56" spans="1:14">
      <c r="A64" s="23" t="s">
        <v>388</v>
      </c>
      <c r="B64" s="24" t="s">
        <v>389</v>
      </c>
      <c r="C64" s="24" t="s">
        <v>390</v>
      </c>
      <c r="D64" s="24" t="s">
        <v>391</v>
      </c>
      <c r="E64" s="24" t="s">
        <v>392</v>
      </c>
      <c r="F64" s="24" t="s">
        <v>15</v>
      </c>
      <c r="G64" s="24" t="s">
        <v>393</v>
      </c>
      <c r="H64" s="26" t="str">
        <f t="shared" si="2"/>
        <v>“青春心向党·建功新时代” ——缅怀革命先烈，致敬抗疫英雄</v>
      </c>
      <c r="I64" s="24" t="s">
        <v>10</v>
      </c>
      <c r="J64" s="24" t="s">
        <v>394</v>
      </c>
      <c r="K64" s="32" t="str">
        <f t="shared" si="3"/>
        <v>http://hlzjc.gdcyl.org/aspx/hlzjc/activedetail.aspx?themeid=f9b14061-4b3e-4beb-a398-0d2f86c314a4&amp;id=D89C715C-AAB3-4F24-9581-9B8CEE6F9FA4</v>
      </c>
      <c r="L64" s="31"/>
      <c r="M64" s="31"/>
      <c r="N64" s="31"/>
    </row>
    <row r="65" s="18" customFormat="1" ht="56" spans="1:14">
      <c r="A65" s="23" t="s">
        <v>395</v>
      </c>
      <c r="B65" s="24" t="s">
        <v>396</v>
      </c>
      <c r="C65" s="24" t="s">
        <v>390</v>
      </c>
      <c r="D65" s="24" t="s">
        <v>397</v>
      </c>
      <c r="E65" s="24" t="s">
        <v>398</v>
      </c>
      <c r="F65" s="24" t="s">
        <v>84</v>
      </c>
      <c r="G65" s="24" t="s">
        <v>399</v>
      </c>
      <c r="H65" s="26" t="str">
        <f t="shared" si="2"/>
        <v>让青春为祖国绽放-厉行节约，反对浪费</v>
      </c>
      <c r="I65" s="24" t="s">
        <v>10</v>
      </c>
      <c r="J65" s="24" t="s">
        <v>400</v>
      </c>
      <c r="K65" s="32" t="str">
        <f t="shared" si="3"/>
        <v>http://hlzjc.gdcyl.org/aspx/hlzjc/activedetail.aspx?themeid=f9b14061-4b3e-4beb-a398-0d2f86c314a4&amp;id=894B75AB-0326-4CAD-94BD-A7ED1F357569</v>
      </c>
      <c r="L65" s="31"/>
      <c r="M65" s="31"/>
      <c r="N65" s="31"/>
    </row>
    <row r="66" s="18" customFormat="1" ht="56" spans="1:14">
      <c r="A66" s="23" t="s">
        <v>401</v>
      </c>
      <c r="B66" s="24" t="s">
        <v>402</v>
      </c>
      <c r="C66" s="24" t="s">
        <v>390</v>
      </c>
      <c r="D66" s="24" t="s">
        <v>403</v>
      </c>
      <c r="E66" s="24" t="s">
        <v>404</v>
      </c>
      <c r="F66" s="24" t="s">
        <v>405</v>
      </c>
      <c r="G66" s="24" t="s">
        <v>406</v>
      </c>
      <c r="H66" s="26" t="str">
        <f t="shared" si="2"/>
        <v>共筑青春梦，无毒阳光行</v>
      </c>
      <c r="I66" s="24" t="s">
        <v>18</v>
      </c>
      <c r="J66" s="24" t="s">
        <v>407</v>
      </c>
      <c r="K66" s="32" t="str">
        <f t="shared" si="3"/>
        <v>http://hlzjc.gdcyl.org/aspx/hlzjc/activedetail.aspx?themeid=f9b14061-4b3e-4beb-a398-0d2f86c314a4&amp;id=DD1E8BA4-89F9-4488-9DC8-2FEA714775E2</v>
      </c>
      <c r="L66" s="31"/>
      <c r="M66" s="31"/>
      <c r="N66" s="31"/>
    </row>
    <row r="67" s="18" customFormat="1" ht="56" spans="1:14">
      <c r="A67" s="23" t="s">
        <v>408</v>
      </c>
      <c r="B67" s="24" t="s">
        <v>409</v>
      </c>
      <c r="C67" s="24" t="s">
        <v>390</v>
      </c>
      <c r="D67" s="24" t="s">
        <v>403</v>
      </c>
      <c r="E67" s="24" t="s">
        <v>410</v>
      </c>
      <c r="F67" s="24" t="s">
        <v>218</v>
      </c>
      <c r="G67" s="24" t="s">
        <v>411</v>
      </c>
      <c r="H67" s="26" t="str">
        <f t="shared" si="2"/>
        <v>“青春志愿行，我们在路上”</v>
      </c>
      <c r="I67" s="24" t="s">
        <v>25</v>
      </c>
      <c r="J67" s="24" t="s">
        <v>412</v>
      </c>
      <c r="K67" s="32" t="str">
        <f t="shared" si="3"/>
        <v>http://hlzjc.gdcyl.org/aspx/hlzjc/activedetail.aspx?themeid=f9b14061-4b3e-4beb-a398-0d2f86c314a4&amp;id=9EB0D6FE-9D39-4B1D-9E8E-0CE82F2824C5</v>
      </c>
      <c r="L67" s="31"/>
      <c r="M67" s="31"/>
      <c r="N67" s="31"/>
    </row>
    <row r="68" s="18" customFormat="1" ht="56" spans="1:14">
      <c r="A68" s="23" t="s">
        <v>413</v>
      </c>
      <c r="B68" s="24" t="s">
        <v>414</v>
      </c>
      <c r="C68" s="24" t="s">
        <v>415</v>
      </c>
      <c r="D68" s="24" t="s">
        <v>416</v>
      </c>
      <c r="E68" s="24" t="s">
        <v>417</v>
      </c>
      <c r="F68" s="24" t="s">
        <v>15</v>
      </c>
      <c r="G68" s="24" t="s">
        <v>136</v>
      </c>
      <c r="H68" s="26" t="str">
        <f t="shared" si="2"/>
        <v>让青春为祖国绽放</v>
      </c>
      <c r="I68" s="24" t="s">
        <v>10</v>
      </c>
      <c r="J68" s="24" t="s">
        <v>418</v>
      </c>
      <c r="K68" s="32" t="str">
        <f t="shared" si="3"/>
        <v>http://hlzjc.gdcyl.org/aspx/hlzjc/activedetail.aspx?themeid=f9b14061-4b3e-4beb-a398-0d2f86c314a4&amp;id=4E7D7935-81A5-453B-94D9-20D82E2B81B0</v>
      </c>
      <c r="L68" s="31"/>
      <c r="M68" s="31"/>
      <c r="N68" s="31"/>
    </row>
    <row r="69" s="18" customFormat="1" ht="56" spans="1:14">
      <c r="A69" s="23" t="s">
        <v>419</v>
      </c>
      <c r="B69" s="24" t="s">
        <v>420</v>
      </c>
      <c r="C69" s="24" t="s">
        <v>415</v>
      </c>
      <c r="D69" s="24" t="s">
        <v>197</v>
      </c>
      <c r="E69" s="24" t="s">
        <v>421</v>
      </c>
      <c r="F69" s="24" t="s">
        <v>259</v>
      </c>
      <c r="G69" s="24" t="s">
        <v>136</v>
      </c>
      <c r="H69" s="26" t="str">
        <f t="shared" si="2"/>
        <v>让青春为祖国绽放</v>
      </c>
      <c r="I69" s="24" t="s">
        <v>18</v>
      </c>
      <c r="J69" s="24" t="s">
        <v>422</v>
      </c>
      <c r="K69" s="32" t="str">
        <f t="shared" si="3"/>
        <v>http://hlzjc.gdcyl.org/aspx/hlzjc/activedetail.aspx?themeid=f9b14061-4b3e-4beb-a398-0d2f86c314a4&amp;id=EF4B3650-F80D-4B63-BA1C-189CB59D08AF</v>
      </c>
      <c r="L69" s="31"/>
      <c r="M69" s="31"/>
      <c r="N69" s="31"/>
    </row>
    <row r="70" s="18" customFormat="1" ht="56" spans="1:14">
      <c r="A70" s="23" t="s">
        <v>423</v>
      </c>
      <c r="B70" s="24" t="s">
        <v>424</v>
      </c>
      <c r="C70" s="24" t="s">
        <v>425</v>
      </c>
      <c r="D70" s="24" t="s">
        <v>425</v>
      </c>
      <c r="E70" s="24" t="s">
        <v>426</v>
      </c>
      <c r="F70" s="24" t="s">
        <v>43</v>
      </c>
      <c r="G70" s="24" t="s">
        <v>427</v>
      </c>
      <c r="H70" s="26" t="str">
        <f t="shared" si="2"/>
        <v>以青春之“初心”，担青春之使命</v>
      </c>
      <c r="I70" s="24" t="s">
        <v>10</v>
      </c>
      <c r="J70" s="24" t="s">
        <v>428</v>
      </c>
      <c r="K70" s="32" t="str">
        <f t="shared" si="3"/>
        <v>http://hlzjc.gdcyl.org/aspx/hlzjc/activedetail.aspx?themeid=f9b14061-4b3e-4beb-a398-0d2f86c314a4&amp;id=5ED01533-C71B-4F68-B320-28E6653FD814</v>
      </c>
      <c r="L70" s="31"/>
      <c r="M70" s="31"/>
      <c r="N70" s="31"/>
    </row>
    <row r="71" s="18" customFormat="1" ht="56" spans="1:14">
      <c r="A71" s="23" t="s">
        <v>429</v>
      </c>
      <c r="B71" s="24" t="s">
        <v>430</v>
      </c>
      <c r="C71" s="24" t="s">
        <v>431</v>
      </c>
      <c r="D71" s="24" t="s">
        <v>432</v>
      </c>
      <c r="E71" s="24" t="s">
        <v>433</v>
      </c>
      <c r="F71" s="24" t="s">
        <v>15</v>
      </c>
      <c r="G71" s="24" t="s">
        <v>434</v>
      </c>
      <c r="H71" s="26" t="str">
        <f t="shared" si="2"/>
        <v>乘一脉赤色，续七轶星辉——致敬“疫”线</v>
      </c>
      <c r="I71" s="24" t="s">
        <v>10</v>
      </c>
      <c r="J71" s="24" t="s">
        <v>435</v>
      </c>
      <c r="K71" s="32" t="str">
        <f t="shared" si="3"/>
        <v>http://hlzjc.gdcyl.org/aspx/hlzjc/activedetail.aspx?themeid=f9b14061-4b3e-4beb-a398-0d2f86c314a4&amp;id=1B43D2D7-09A2-48B4-BFB0-B28E4967FBB9</v>
      </c>
      <c r="L71" s="31"/>
      <c r="M71" s="31"/>
      <c r="N71" s="31"/>
    </row>
    <row r="72" s="18" customFormat="1" ht="56" spans="1:14">
      <c r="A72" s="23" t="s">
        <v>436</v>
      </c>
      <c r="B72" s="24" t="s">
        <v>437</v>
      </c>
      <c r="C72" s="24" t="s">
        <v>431</v>
      </c>
      <c r="D72" s="24" t="s">
        <v>438</v>
      </c>
      <c r="E72" s="24" t="s">
        <v>439</v>
      </c>
      <c r="F72" s="24" t="s">
        <v>43</v>
      </c>
      <c r="G72" s="24" t="s">
        <v>136</v>
      </c>
      <c r="H72" s="26" t="str">
        <f t="shared" si="2"/>
        <v>让青春为祖国绽放</v>
      </c>
      <c r="I72" s="24" t="s">
        <v>18</v>
      </c>
      <c r="J72" s="24" t="s">
        <v>440</v>
      </c>
      <c r="K72" s="32" t="str">
        <f t="shared" si="3"/>
        <v>http://hlzjc.gdcyl.org/aspx/hlzjc/activedetail.aspx?themeid=f9b14061-4b3e-4beb-a398-0d2f86c314a4&amp;id=995DEA00-53B4-4729-AF95-2A4C490C7D04</v>
      </c>
      <c r="L72" s="31"/>
      <c r="M72" s="31"/>
      <c r="N72" s="31"/>
    </row>
    <row r="73" s="18" customFormat="1" ht="56" spans="1:14">
      <c r="A73" s="23" t="s">
        <v>441</v>
      </c>
      <c r="B73" s="24" t="s">
        <v>442</v>
      </c>
      <c r="C73" s="24" t="s">
        <v>431</v>
      </c>
      <c r="D73" s="24" t="s">
        <v>443</v>
      </c>
      <c r="E73" s="24" t="s">
        <v>444</v>
      </c>
      <c r="F73" s="24" t="s">
        <v>43</v>
      </c>
      <c r="G73" s="24" t="s">
        <v>136</v>
      </c>
      <c r="H73" s="26" t="str">
        <f t="shared" si="2"/>
        <v>让青春为祖国绽放</v>
      </c>
      <c r="I73" s="24" t="s">
        <v>25</v>
      </c>
      <c r="J73" s="24" t="s">
        <v>445</v>
      </c>
      <c r="K73" s="32" t="str">
        <f t="shared" si="3"/>
        <v>http://hlzjc.gdcyl.org/aspx/hlzjc/activedetail.aspx?themeid=f9b14061-4b3e-4beb-a398-0d2f86c314a4&amp;id=1F6D642E-D35C-4215-88F3-EABF21B05474</v>
      </c>
      <c r="L73" s="31"/>
      <c r="M73" s="31"/>
      <c r="N73" s="31"/>
    </row>
    <row r="74" s="18" customFormat="1" ht="56" spans="1:14">
      <c r="A74" s="23" t="s">
        <v>446</v>
      </c>
      <c r="B74" s="24" t="s">
        <v>447</v>
      </c>
      <c r="C74" s="24" t="s">
        <v>431</v>
      </c>
      <c r="D74" s="24" t="s">
        <v>432</v>
      </c>
      <c r="E74" s="24" t="s">
        <v>448</v>
      </c>
      <c r="F74" s="24" t="s">
        <v>57</v>
      </c>
      <c r="G74" s="24" t="s">
        <v>136</v>
      </c>
      <c r="H74" s="26" t="str">
        <f t="shared" si="2"/>
        <v>让青春为祖国绽放</v>
      </c>
      <c r="I74" s="24" t="s">
        <v>31</v>
      </c>
      <c r="J74" s="24" t="s">
        <v>449</v>
      </c>
      <c r="K74" s="32" t="str">
        <f t="shared" si="3"/>
        <v>http://hlzjc.gdcyl.org/aspx/hlzjc/activedetail.aspx?themeid=f9b14061-4b3e-4beb-a398-0d2f86c314a4&amp;id=4CA9C0DC-281B-4969-BA3B-69149B1B155A</v>
      </c>
      <c r="L74" s="31"/>
      <c r="M74" s="31"/>
      <c r="N74" s="31"/>
    </row>
    <row r="75" s="18" customFormat="1" ht="56" spans="1:14">
      <c r="A75" s="23" t="s">
        <v>450</v>
      </c>
      <c r="B75" s="24" t="s">
        <v>451</v>
      </c>
      <c r="C75" s="24" t="s">
        <v>452</v>
      </c>
      <c r="D75" s="24" t="s">
        <v>453</v>
      </c>
      <c r="E75" s="24" t="s">
        <v>454</v>
      </c>
      <c r="F75" s="24" t="s">
        <v>15</v>
      </c>
      <c r="G75" s="24" t="s">
        <v>455</v>
      </c>
      <c r="H75" s="25" t="str">
        <f t="shared" si="2"/>
        <v>“让青春为祖国绽放”之“共创文明，从我做起”</v>
      </c>
      <c r="I75" s="24" t="s">
        <v>10</v>
      </c>
      <c r="J75" s="24" t="s">
        <v>456</v>
      </c>
      <c r="K75" s="32" t="str">
        <f t="shared" si="3"/>
        <v>http://hlzjc.gdcyl.org/aspx/hlzjc/activedetail.aspx?themeid=f9b14061-4b3e-4beb-a398-0d2f86c314a4&amp;id=400EB78B-AF8B-4B9B-ABC8-32FE34216D74</v>
      </c>
      <c r="L75" s="31"/>
      <c r="M75" s="31"/>
      <c r="N75" s="31"/>
    </row>
    <row r="76" s="18" customFormat="1" ht="56" spans="1:14">
      <c r="A76" s="23" t="s">
        <v>457</v>
      </c>
      <c r="B76" s="24" t="s">
        <v>458</v>
      </c>
      <c r="C76" s="24" t="s">
        <v>452</v>
      </c>
      <c r="D76" s="24" t="s">
        <v>453</v>
      </c>
      <c r="E76" s="24" t="s">
        <v>459</v>
      </c>
      <c r="F76" s="24" t="s">
        <v>36</v>
      </c>
      <c r="G76" s="24" t="s">
        <v>136</v>
      </c>
      <c r="H76" s="26" t="str">
        <f t="shared" si="2"/>
        <v>让青春为祖国绽放</v>
      </c>
      <c r="I76" s="24" t="s">
        <v>18</v>
      </c>
      <c r="J76" s="24" t="s">
        <v>460</v>
      </c>
      <c r="K76" s="32" t="str">
        <f t="shared" si="3"/>
        <v>http://hlzjc.gdcyl.org/aspx/hlzjc/activedetail.aspx?themeid=f9b14061-4b3e-4beb-a398-0d2f86c314a4&amp;id=48169B3E-8A87-4DC0-A434-C53B4FC65689</v>
      </c>
      <c r="L76" s="31"/>
      <c r="M76" s="31"/>
      <c r="N76" s="31"/>
    </row>
    <row r="77" s="18" customFormat="1" ht="56" spans="1:14">
      <c r="A77" s="23" t="s">
        <v>461</v>
      </c>
      <c r="B77" s="24" t="s">
        <v>462</v>
      </c>
      <c r="C77" s="24" t="s">
        <v>452</v>
      </c>
      <c r="D77" s="24" t="s">
        <v>463</v>
      </c>
      <c r="E77" s="24" t="s">
        <v>464</v>
      </c>
      <c r="F77" s="24" t="s">
        <v>22</v>
      </c>
      <c r="G77" s="24" t="s">
        <v>136</v>
      </c>
      <c r="H77" s="26" t="str">
        <f t="shared" ref="H77:H91" si="4">HYPERLINK(K77,G77)</f>
        <v>让青春为祖国绽放</v>
      </c>
      <c r="I77" s="24" t="s">
        <v>25</v>
      </c>
      <c r="J77" s="24" t="s">
        <v>465</v>
      </c>
      <c r="K77" s="32" t="str">
        <f t="shared" ref="K77:K91" si="5">HYPERLINK(J77)</f>
        <v>http://hlzjc.gdcyl.org/aspx/hlzjc/activedetail.aspx?themeid=f9b14061-4b3e-4beb-a398-0d2f86c314a4&amp;id=A17CB0B4-3DB0-4F6C-ACD2-5F9D9D731B54</v>
      </c>
      <c r="L77" s="31"/>
      <c r="M77" s="31"/>
      <c r="N77" s="31"/>
    </row>
    <row r="78" s="18" customFormat="1" ht="56" spans="1:14">
      <c r="A78" s="23" t="s">
        <v>466</v>
      </c>
      <c r="B78" s="24" t="s">
        <v>467</v>
      </c>
      <c r="C78" s="24" t="s">
        <v>452</v>
      </c>
      <c r="D78" s="24" t="s">
        <v>468</v>
      </c>
      <c r="E78" s="24" t="s">
        <v>469</v>
      </c>
      <c r="F78" s="24" t="s">
        <v>22</v>
      </c>
      <c r="G78" s="24" t="s">
        <v>470</v>
      </c>
      <c r="H78" s="26" t="str">
        <f t="shared" si="4"/>
        <v>让青春在祖国绽放</v>
      </c>
      <c r="I78" s="24" t="s">
        <v>31</v>
      </c>
      <c r="J78" s="24" t="s">
        <v>471</v>
      </c>
      <c r="K78" s="32" t="str">
        <f t="shared" si="5"/>
        <v>http://hlzjc.gdcyl.org/aspx/hlzjc/activedetail.aspx?themeid=f9b14061-4b3e-4beb-a398-0d2f86c314a4&amp;id=92515EA6-F03D-47B8-8CA0-B19582E9734D</v>
      </c>
      <c r="L78" s="31"/>
      <c r="M78" s="31"/>
      <c r="N78" s="31"/>
    </row>
    <row r="79" s="18" customFormat="1" ht="56" spans="1:14">
      <c r="A79" s="23" t="s">
        <v>472</v>
      </c>
      <c r="B79" s="24" t="s">
        <v>473</v>
      </c>
      <c r="C79" s="24" t="s">
        <v>474</v>
      </c>
      <c r="D79" s="24" t="s">
        <v>475</v>
      </c>
      <c r="E79" s="24" t="s">
        <v>476</v>
      </c>
      <c r="F79" s="24" t="s">
        <v>15</v>
      </c>
      <c r="G79" s="24" t="s">
        <v>477</v>
      </c>
      <c r="H79" s="26" t="str">
        <f t="shared" si="4"/>
        <v>一萧一剑平生意,疫情之下战青春</v>
      </c>
      <c r="I79" s="24" t="s">
        <v>10</v>
      </c>
      <c r="J79" s="24" t="s">
        <v>478</v>
      </c>
      <c r="K79" s="32" t="str">
        <f t="shared" si="5"/>
        <v>http://hlzjc.gdcyl.org/aspx/hlzjc/activedetail.aspx?themeid=f9b14061-4b3e-4beb-a398-0d2f86c314a4&amp;id=F7F20588-123B-454F-B6CF-A1D198155A6D</v>
      </c>
      <c r="L79" s="31"/>
      <c r="M79" s="31"/>
      <c r="N79" s="31"/>
    </row>
    <row r="80" s="18" customFormat="1" ht="56" spans="1:14">
      <c r="A80" s="23" t="s">
        <v>479</v>
      </c>
      <c r="B80" s="24" t="s">
        <v>480</v>
      </c>
      <c r="C80" s="24" t="s">
        <v>474</v>
      </c>
      <c r="D80" s="24" t="s">
        <v>68</v>
      </c>
      <c r="E80" s="24" t="s">
        <v>481</v>
      </c>
      <c r="F80" s="24" t="s">
        <v>15</v>
      </c>
      <c r="G80" s="24" t="s">
        <v>482</v>
      </c>
      <c r="H80" s="26" t="str">
        <f t="shared" si="4"/>
        <v>绽放战疫青春，献礼祖国</v>
      </c>
      <c r="I80" s="24" t="s">
        <v>10</v>
      </c>
      <c r="J80" s="24" t="s">
        <v>483</v>
      </c>
      <c r="K80" s="32" t="str">
        <f t="shared" si="5"/>
        <v>http://hlzjc.gdcyl.org/aspx/hlzjc/activedetail.aspx?themeid=f9b14061-4b3e-4beb-a398-0d2f86c314a4&amp;id=E090E5C2-7A62-4FD3-8EBE-933EE7DBA567</v>
      </c>
      <c r="L80" s="31"/>
      <c r="M80" s="31"/>
      <c r="N80" s="31"/>
    </row>
    <row r="81" s="18" customFormat="1" ht="56" spans="1:14">
      <c r="A81" s="23" t="s">
        <v>484</v>
      </c>
      <c r="B81" s="24" t="s">
        <v>485</v>
      </c>
      <c r="C81" s="24" t="s">
        <v>474</v>
      </c>
      <c r="D81" s="24" t="s">
        <v>68</v>
      </c>
      <c r="E81" s="24" t="s">
        <v>486</v>
      </c>
      <c r="F81" s="24" t="s">
        <v>487</v>
      </c>
      <c r="G81" s="24" t="s">
        <v>488</v>
      </c>
      <c r="H81" s="26" t="str">
        <f t="shared" si="4"/>
        <v>牢记嘱托，传承有我</v>
      </c>
      <c r="I81" s="24" t="s">
        <v>10</v>
      </c>
      <c r="J81" s="24" t="s">
        <v>489</v>
      </c>
      <c r="K81" s="32" t="str">
        <f t="shared" si="5"/>
        <v>http://hlzjc.gdcyl.org/aspx/hlzjc/activedetail.aspx?themeid=f9b14061-4b3e-4beb-a398-0d2f86c314a4&amp;id=3AE74E6A-20B0-4FEC-A3E2-96F655872F3E</v>
      </c>
      <c r="L81" s="31"/>
      <c r="M81" s="31"/>
      <c r="N81" s="31"/>
    </row>
    <row r="82" s="18" customFormat="1" ht="56" spans="1:14">
      <c r="A82" s="23" t="s">
        <v>490</v>
      </c>
      <c r="B82" s="24" t="s">
        <v>491</v>
      </c>
      <c r="C82" s="24" t="s">
        <v>492</v>
      </c>
      <c r="D82" s="24" t="s">
        <v>493</v>
      </c>
      <c r="E82" s="24" t="s">
        <v>494</v>
      </c>
      <c r="F82" s="24" t="s">
        <v>487</v>
      </c>
      <c r="G82" s="24" t="s">
        <v>495</v>
      </c>
      <c r="H82" s="26" t="str">
        <f t="shared" si="4"/>
        <v>勇担时代责任，做青年先锋</v>
      </c>
      <c r="I82" s="24" t="s">
        <v>10</v>
      </c>
      <c r="J82" s="24" t="s">
        <v>496</v>
      </c>
      <c r="K82" s="32" t="str">
        <f t="shared" si="5"/>
        <v>http://hlzjc.gdcyl.org/aspx/hlzjc/activedetail.aspx?themeid=f9b14061-4b3e-4beb-a398-0d2f86c314a4&amp;id=3F6F1CBA-0F60-4DCA-AB0B-EAE93B366A94</v>
      </c>
      <c r="L82" s="31"/>
      <c r="M82" s="31"/>
      <c r="N82" s="31"/>
    </row>
    <row r="83" s="18" customFormat="1" ht="56" spans="1:14">
      <c r="A83" s="23" t="s">
        <v>497</v>
      </c>
      <c r="B83" s="24" t="s">
        <v>498</v>
      </c>
      <c r="C83" s="24" t="s">
        <v>492</v>
      </c>
      <c r="D83" s="24" t="s">
        <v>499</v>
      </c>
      <c r="E83" s="24" t="s">
        <v>500</v>
      </c>
      <c r="F83" s="24" t="s">
        <v>36</v>
      </c>
      <c r="G83" s="24" t="s">
        <v>501</v>
      </c>
      <c r="H83" s="26" t="str">
        <f t="shared" si="4"/>
        <v>践行使命与担当，让青春为祖国绽放——“医生与患者”角色互动秀主题团日活动</v>
      </c>
      <c r="I83" s="24" t="s">
        <v>18</v>
      </c>
      <c r="J83" s="24" t="s">
        <v>502</v>
      </c>
      <c r="K83" s="32" t="str">
        <f t="shared" si="5"/>
        <v>http://hlzjc.gdcyl.org/aspx/hlzjc/activedetail.aspx?themeid=f9b14061-4b3e-4beb-a398-0d2f86c314a4&amp;id=7E1F34FA-1EB4-44BC-8F71-840858CEA0FA</v>
      </c>
      <c r="L83" s="31"/>
      <c r="M83" s="31"/>
      <c r="N83" s="31"/>
    </row>
    <row r="84" s="18" customFormat="1" ht="56" spans="1:14">
      <c r="A84" s="23" t="s">
        <v>503</v>
      </c>
      <c r="B84" s="24" t="s">
        <v>504</v>
      </c>
      <c r="C84" s="24" t="s">
        <v>492</v>
      </c>
      <c r="D84" s="24" t="s">
        <v>505</v>
      </c>
      <c r="E84" s="24" t="s">
        <v>506</v>
      </c>
      <c r="F84" s="24" t="s">
        <v>15</v>
      </c>
      <c r="G84" s="24" t="s">
        <v>507</v>
      </c>
      <c r="H84" s="26" t="str">
        <f t="shared" si="4"/>
        <v>绽放抗疫青春，坚定制度自信</v>
      </c>
      <c r="I84" s="24" t="s">
        <v>25</v>
      </c>
      <c r="J84" s="24" t="s">
        <v>508</v>
      </c>
      <c r="K84" s="32" t="str">
        <f t="shared" si="5"/>
        <v>http://hlzjc.gdcyl.org/aspx/hlzjc/activedetail.aspx?themeid=f9b14061-4b3e-4beb-a398-0d2f86c314a4&amp;id=9AE918BD-EBA0-44F4-9E59-6B30B1BEBDB6</v>
      </c>
      <c r="L84" s="31"/>
      <c r="M84" s="31"/>
      <c r="N84" s="31"/>
    </row>
    <row r="85" s="18" customFormat="1" ht="56" spans="1:14">
      <c r="A85" s="23" t="s">
        <v>509</v>
      </c>
      <c r="B85" s="24" t="s">
        <v>510</v>
      </c>
      <c r="C85" s="24" t="s">
        <v>511</v>
      </c>
      <c r="D85" s="24" t="s">
        <v>512</v>
      </c>
      <c r="E85" s="24" t="s">
        <v>513</v>
      </c>
      <c r="F85" s="24" t="s">
        <v>57</v>
      </c>
      <c r="G85" s="24" t="s">
        <v>514</v>
      </c>
      <c r="H85" s="26" t="str">
        <f t="shared" si="4"/>
        <v>"展示青春才华，拥抱祖国"</v>
      </c>
      <c r="I85" s="24" t="s">
        <v>10</v>
      </c>
      <c r="J85" s="24" t="s">
        <v>515</v>
      </c>
      <c r="K85" s="32" t="str">
        <f t="shared" si="5"/>
        <v>http://hlzjc.gdcyl.org/aspx/hlzjc/activedetail.aspx?themeid=f9b14061-4b3e-4beb-a398-0d2f86c314a4&amp;id=CDE2EC20-3F65-4980-8C46-48079102E2ED</v>
      </c>
      <c r="L85" s="31"/>
      <c r="M85" s="31"/>
      <c r="N85" s="31"/>
    </row>
    <row r="86" s="18" customFormat="1" ht="56" spans="1:14">
      <c r="A86" s="23" t="s">
        <v>516</v>
      </c>
      <c r="B86" s="24" t="s">
        <v>517</v>
      </c>
      <c r="C86" s="24" t="s">
        <v>511</v>
      </c>
      <c r="D86" s="24" t="s">
        <v>68</v>
      </c>
      <c r="E86" s="24" t="s">
        <v>518</v>
      </c>
      <c r="F86" s="24" t="s">
        <v>218</v>
      </c>
      <c r="G86" s="24" t="s">
        <v>519</v>
      </c>
      <c r="H86" s="26" t="str">
        <f t="shared" si="4"/>
        <v>”无废城市和光盘行动宣传”主题团日活动</v>
      </c>
      <c r="I86" s="24" t="s">
        <v>10</v>
      </c>
      <c r="J86" s="24" t="s">
        <v>520</v>
      </c>
      <c r="K86" s="32" t="str">
        <f t="shared" si="5"/>
        <v>http://hlzjc.gdcyl.org/aspx/hlzjc/activedetail.aspx?themeid=f9b14061-4b3e-4beb-a398-0d2f86c314a4&amp;id=6DFE61F6-BDF1-42B0-9CAB-E6449E6D2CCA</v>
      </c>
      <c r="L86" s="31"/>
      <c r="M86" s="31"/>
      <c r="N86" s="31"/>
    </row>
    <row r="87" s="18" customFormat="1" ht="56" spans="1:14">
      <c r="A87" s="23" t="s">
        <v>521</v>
      </c>
      <c r="B87" s="24" t="s">
        <v>522</v>
      </c>
      <c r="C87" s="24" t="s">
        <v>511</v>
      </c>
      <c r="D87" s="24" t="s">
        <v>523</v>
      </c>
      <c r="E87" s="24" t="s">
        <v>524</v>
      </c>
      <c r="F87" s="24" t="s">
        <v>487</v>
      </c>
      <c r="G87" s="24" t="s">
        <v>525</v>
      </c>
      <c r="H87" s="26" t="str">
        <f t="shared" si="4"/>
        <v>传承中华文化，争当青年先锋</v>
      </c>
      <c r="I87" s="24" t="s">
        <v>10</v>
      </c>
      <c r="J87" s="24" t="s">
        <v>526</v>
      </c>
      <c r="K87" s="32" t="str">
        <f t="shared" si="5"/>
        <v>http://hlzjc.gdcyl.org/aspx/hlzjc/activedetail.aspx?themeid=f9b14061-4b3e-4beb-a398-0d2f86c314a4&amp;id=1F8AD803-ADBC-4DFE-9AEE-22007C0FDC88</v>
      </c>
      <c r="L87" s="31"/>
      <c r="M87" s="31"/>
      <c r="N87" s="31"/>
    </row>
    <row r="88" s="18" customFormat="1" ht="56" spans="1:14">
      <c r="A88" s="23" t="s">
        <v>527</v>
      </c>
      <c r="B88" s="24" t="s">
        <v>528</v>
      </c>
      <c r="C88" s="24" t="s">
        <v>529</v>
      </c>
      <c r="D88" s="24" t="s">
        <v>530</v>
      </c>
      <c r="E88" s="24" t="s">
        <v>531</v>
      </c>
      <c r="F88" s="24" t="s">
        <v>36</v>
      </c>
      <c r="G88" s="24" t="s">
        <v>532</v>
      </c>
      <c r="H88" s="26" t="str">
        <f t="shared" si="4"/>
        <v>南科十周年主题团日 弘扬新时代深圳精神</v>
      </c>
      <c r="I88" s="24" t="s">
        <v>10</v>
      </c>
      <c r="J88" s="24" t="s">
        <v>533</v>
      </c>
      <c r="K88" s="32" t="str">
        <f t="shared" si="5"/>
        <v>http://hlzjc.gdcyl.org/aspx/hlzjc/activedetail.aspx?themeid=f9b14061-4b3e-4beb-a398-0d2f86c314a4&amp;id=215EDA32-0F13-4712-8131-53DE35727E70</v>
      </c>
      <c r="L88" s="31"/>
      <c r="M88" s="31"/>
      <c r="N88" s="31"/>
    </row>
    <row r="89" s="18" customFormat="1" ht="56" spans="1:14">
      <c r="A89" s="23" t="s">
        <v>534</v>
      </c>
      <c r="B89" s="24" t="s">
        <v>535</v>
      </c>
      <c r="C89" s="24" t="s">
        <v>529</v>
      </c>
      <c r="D89" s="24" t="s">
        <v>530</v>
      </c>
      <c r="E89" s="24" t="s">
        <v>536</v>
      </c>
      <c r="F89" s="24" t="s">
        <v>15</v>
      </c>
      <c r="G89" s="24" t="s">
        <v>537</v>
      </c>
      <c r="H89" s="26" t="str">
        <f t="shared" si="4"/>
        <v>主题团日 | 武汉加油?我的抗疫说</v>
      </c>
      <c r="I89" s="24" t="s">
        <v>18</v>
      </c>
      <c r="J89" s="24" t="s">
        <v>538</v>
      </c>
      <c r="K89" s="32" t="str">
        <f t="shared" si="5"/>
        <v>http://hlzjc.gdcyl.org/aspx/hlzjc/activedetail.aspx?themeid=f9b14061-4b3e-4beb-a398-0d2f86c314a4&amp;id=D13C06B0-41D8-422B-B92E-3C9F33B5EDC4</v>
      </c>
      <c r="L89" s="31"/>
      <c r="M89" s="31"/>
      <c r="N89" s="31"/>
    </row>
    <row r="90" s="18" customFormat="1" ht="56" spans="1:14">
      <c r="A90" s="23" t="s">
        <v>539</v>
      </c>
      <c r="B90" s="24" t="s">
        <v>540</v>
      </c>
      <c r="C90" s="24" t="s">
        <v>541</v>
      </c>
      <c r="D90" s="24" t="s">
        <v>542</v>
      </c>
      <c r="E90" s="24" t="s">
        <v>543</v>
      </c>
      <c r="F90" s="24" t="s">
        <v>15</v>
      </c>
      <c r="G90" s="24" t="s">
        <v>544</v>
      </c>
      <c r="H90" s="26" t="str">
        <f t="shared" si="4"/>
        <v>共同抗疫 志愿你我</v>
      </c>
      <c r="I90" s="24" t="s">
        <v>10</v>
      </c>
      <c r="J90" s="24" t="s">
        <v>545</v>
      </c>
      <c r="K90" s="32" t="str">
        <f t="shared" si="5"/>
        <v>http://hlzjc.gdcyl.org/aspx/hlzjc/activedetail.aspx?themeid=f9b14061-4b3e-4beb-a398-0d2f86c314a4&amp;id=E7F7E926-A649-4B3C-88F8-4A1861D8E20C</v>
      </c>
      <c r="L90" s="31"/>
      <c r="M90" s="31"/>
      <c r="N90" s="31"/>
    </row>
    <row r="91" s="18" customFormat="1" ht="56" spans="1:14">
      <c r="A91" s="23" t="s">
        <v>546</v>
      </c>
      <c r="B91" s="24" t="s">
        <v>547</v>
      </c>
      <c r="C91" s="24" t="s">
        <v>541</v>
      </c>
      <c r="D91" s="24" t="s">
        <v>548</v>
      </c>
      <c r="E91" s="24" t="s">
        <v>549</v>
      </c>
      <c r="F91" s="24" t="s">
        <v>91</v>
      </c>
      <c r="G91" s="24" t="s">
        <v>550</v>
      </c>
      <c r="H91" s="26" t="str">
        <f t="shared" si="4"/>
        <v>立足当下放眼未来 让青春之花为祖国绽放</v>
      </c>
      <c r="I91" s="24" t="s">
        <v>18</v>
      </c>
      <c r="J91" s="24" t="s">
        <v>551</v>
      </c>
      <c r="K91" s="32" t="str">
        <f t="shared" si="5"/>
        <v>http://hlzjc.gdcyl.org/aspx/hlzjc/activedetail.aspx?themeid=f9b14061-4b3e-4beb-a398-0d2f86c314a4&amp;id=B4F4BD78-9ADB-4989-9AB8-86BAB7DEF248</v>
      </c>
      <c r="L91" s="31"/>
      <c r="M91" s="31"/>
      <c r="N91" s="31"/>
    </row>
    <row r="92" s="18" customFormat="1" ht="56" spans="1:14">
      <c r="A92" s="23" t="s">
        <v>552</v>
      </c>
      <c r="B92" s="24" t="s">
        <v>553</v>
      </c>
      <c r="C92" s="24" t="s">
        <v>554</v>
      </c>
      <c r="D92" s="24" t="s">
        <v>555</v>
      </c>
      <c r="E92" s="24" t="s">
        <v>556</v>
      </c>
      <c r="F92" s="24" t="s">
        <v>43</v>
      </c>
      <c r="G92" s="24" t="s">
        <v>557</v>
      </c>
      <c r="H92" s="26" t="str">
        <f t="shared" ref="H92:H137" si="6">HYPERLINK(K92,G92)</f>
        <v>让青春为祖国绽放：接续华南教育星火，传承粤北红色基因</v>
      </c>
      <c r="I92" s="24" t="s">
        <v>10</v>
      </c>
      <c r="J92" s="24" t="s">
        <v>558</v>
      </c>
      <c r="K92" s="32" t="str">
        <f t="shared" ref="K92:K137" si="7">HYPERLINK(J92)</f>
        <v>http://hlzjc.gdcyl.org/aspx/hlzjc/activedetail.aspx?themeid=f9b14061-4b3e-4beb-a398-0d2f86c314a4&amp;id=BE265C33-F56E-4433-9ABB-70E52BF3F8DD</v>
      </c>
      <c r="L92" s="31"/>
      <c r="M92" s="31"/>
      <c r="N92" s="31"/>
    </row>
    <row r="93" s="18" customFormat="1" ht="56" spans="1:14">
      <c r="A93" s="23" t="s">
        <v>559</v>
      </c>
      <c r="B93" s="24" t="s">
        <v>560</v>
      </c>
      <c r="C93" s="24" t="s">
        <v>554</v>
      </c>
      <c r="D93" s="24" t="s">
        <v>152</v>
      </c>
      <c r="E93" s="24" t="s">
        <v>561</v>
      </c>
      <c r="F93" s="24" t="s">
        <v>43</v>
      </c>
      <c r="G93" s="24" t="s">
        <v>136</v>
      </c>
      <c r="H93" s="26" t="str">
        <f t="shared" si="6"/>
        <v>让青春为祖国绽放</v>
      </c>
      <c r="I93" s="24" t="s">
        <v>10</v>
      </c>
      <c r="J93" s="24" t="s">
        <v>562</v>
      </c>
      <c r="K93" s="32" t="str">
        <f t="shared" si="7"/>
        <v>http://hlzjc.gdcyl.org/aspx/hlzjc/activedetail.aspx?themeid=f9b14061-4b3e-4beb-a398-0d2f86c314a4&amp;id=BAA978FC-35E8-4DDF-AA7E-52BB96B9BAFB</v>
      </c>
      <c r="L93" s="31"/>
      <c r="M93" s="31"/>
      <c r="N93" s="31"/>
    </row>
    <row r="94" s="18" customFormat="1" ht="56" spans="1:14">
      <c r="A94" s="23" t="s">
        <v>563</v>
      </c>
      <c r="B94" s="24" t="s">
        <v>564</v>
      </c>
      <c r="C94" s="24" t="s">
        <v>554</v>
      </c>
      <c r="D94" s="24" t="s">
        <v>565</v>
      </c>
      <c r="E94" s="24" t="s">
        <v>566</v>
      </c>
      <c r="F94" s="24" t="s">
        <v>43</v>
      </c>
      <c r="G94" s="24" t="s">
        <v>136</v>
      </c>
      <c r="H94" s="26" t="str">
        <f t="shared" si="6"/>
        <v>让青春为祖国绽放</v>
      </c>
      <c r="I94" s="24" t="s">
        <v>10</v>
      </c>
      <c r="J94" s="24" t="s">
        <v>567</v>
      </c>
      <c r="K94" s="32" t="str">
        <f t="shared" si="7"/>
        <v>http://hlzjc.gdcyl.org/aspx/hlzjc/activedetail.aspx?themeid=f9b14061-4b3e-4beb-a398-0d2f86c314a4&amp;id=81BDEAC3-D973-4521-A73B-93FE7516E174</v>
      </c>
      <c r="L94" s="31"/>
      <c r="M94" s="31"/>
      <c r="N94" s="31"/>
    </row>
    <row r="95" s="18" customFormat="1" ht="56" spans="1:14">
      <c r="A95" s="23" t="s">
        <v>568</v>
      </c>
      <c r="B95" s="24" t="s">
        <v>569</v>
      </c>
      <c r="C95" s="24" t="s">
        <v>554</v>
      </c>
      <c r="D95" s="24" t="s">
        <v>570</v>
      </c>
      <c r="E95" s="24" t="s">
        <v>571</v>
      </c>
      <c r="F95" s="24" t="s">
        <v>43</v>
      </c>
      <c r="G95" s="24" t="s">
        <v>136</v>
      </c>
      <c r="H95" s="26" t="str">
        <f t="shared" si="6"/>
        <v>让青春为祖国绽放</v>
      </c>
      <c r="I95" s="24" t="s">
        <v>10</v>
      </c>
      <c r="J95" s="24" t="s">
        <v>572</v>
      </c>
      <c r="K95" s="32" t="str">
        <f t="shared" si="7"/>
        <v>http://hlzjc.gdcyl.org/aspx/hlzjc/activedetail.aspx?themeid=f9b14061-4b3e-4beb-a398-0d2f86c314a4&amp;id=33889F84-EA8E-4602-B385-1244ECA1F729</v>
      </c>
      <c r="L95" s="31"/>
      <c r="M95" s="31"/>
      <c r="N95" s="31"/>
    </row>
    <row r="96" s="18" customFormat="1" ht="56" spans="1:14">
      <c r="A96" s="23" t="s">
        <v>573</v>
      </c>
      <c r="B96" s="24" t="s">
        <v>574</v>
      </c>
      <c r="C96" s="24" t="s">
        <v>575</v>
      </c>
      <c r="D96" s="24" t="s">
        <v>576</v>
      </c>
      <c r="E96" s="24" t="s">
        <v>577</v>
      </c>
      <c r="F96" s="24" t="s">
        <v>36</v>
      </c>
      <c r="G96" s="24" t="s">
        <v>578</v>
      </c>
      <c r="H96" s="26" t="str">
        <f t="shared" si="6"/>
        <v>以青年之态，展时代之帆</v>
      </c>
      <c r="I96" s="24" t="s">
        <v>10</v>
      </c>
      <c r="J96" s="24" t="s">
        <v>579</v>
      </c>
      <c r="K96" s="32" t="str">
        <f t="shared" si="7"/>
        <v>http://hlzjc.gdcyl.org/aspx/hlzjc/activedetail.aspx?themeid=f9b14061-4b3e-4beb-a398-0d2f86c314a4&amp;id=034466C1-2E79-4F08-949B-E5EDAD170FBF</v>
      </c>
      <c r="L96" s="31"/>
      <c r="M96" s="31"/>
      <c r="N96" s="31"/>
    </row>
    <row r="97" s="18" customFormat="1" ht="56" spans="1:14">
      <c r="A97" s="23" t="s">
        <v>580</v>
      </c>
      <c r="B97" s="24" t="s">
        <v>581</v>
      </c>
      <c r="C97" s="24" t="s">
        <v>575</v>
      </c>
      <c r="D97" s="24" t="s">
        <v>582</v>
      </c>
      <c r="E97" s="24" t="s">
        <v>583</v>
      </c>
      <c r="F97" s="24" t="s">
        <v>36</v>
      </c>
      <c r="G97" s="24" t="s">
        <v>584</v>
      </c>
      <c r="H97" s="26" t="str">
        <f t="shared" si="6"/>
        <v>学习寄语精神，展现青春担当</v>
      </c>
      <c r="I97" s="24" t="s">
        <v>18</v>
      </c>
      <c r="J97" s="24" t="s">
        <v>585</v>
      </c>
      <c r="K97" s="32" t="str">
        <f t="shared" si="7"/>
        <v>http://hlzjc.gdcyl.org/aspx/hlzjc/activedetail.aspx?themeid=f9b14061-4b3e-4beb-a398-0d2f86c314a4&amp;id=98330445-1F9F-4E8D-A10F-A987EB83CE4B</v>
      </c>
      <c r="L97" s="31"/>
      <c r="M97" s="31"/>
      <c r="N97" s="31"/>
    </row>
    <row r="98" s="18" customFormat="1" ht="56" spans="1:14">
      <c r="A98" s="23" t="s">
        <v>586</v>
      </c>
      <c r="B98" s="24" t="s">
        <v>587</v>
      </c>
      <c r="C98" s="24" t="s">
        <v>588</v>
      </c>
      <c r="D98" s="24" t="s">
        <v>127</v>
      </c>
      <c r="E98" s="24" t="s">
        <v>589</v>
      </c>
      <c r="F98" s="24" t="s">
        <v>57</v>
      </c>
      <c r="G98" s="24" t="s">
        <v>590</v>
      </c>
      <c r="H98" s="26" t="str">
        <f t="shared" si="6"/>
        <v>爱国奋斗跟党走，战疫青春勇担当</v>
      </c>
      <c r="I98" s="24" t="s">
        <v>10</v>
      </c>
      <c r="J98" s="24" t="s">
        <v>591</v>
      </c>
      <c r="K98" s="32" t="str">
        <f t="shared" si="7"/>
        <v>http://hlzjc.gdcyl.org/aspx/hlzjc/activedetail.aspx?themeid=f9b14061-4b3e-4beb-a398-0d2f86c314a4&amp;id=364AFAEB-5FE8-4582-BB93-F62F367CA9FA</v>
      </c>
      <c r="L98" s="31"/>
      <c r="M98" s="31"/>
      <c r="N98" s="31"/>
    </row>
    <row r="99" s="18" customFormat="1" ht="56" spans="1:14">
      <c r="A99" s="23" t="s">
        <v>592</v>
      </c>
      <c r="B99" s="24" t="s">
        <v>593</v>
      </c>
      <c r="C99" s="24" t="s">
        <v>588</v>
      </c>
      <c r="D99" s="24" t="s">
        <v>68</v>
      </c>
      <c r="E99" s="24" t="s">
        <v>594</v>
      </c>
      <c r="F99" s="24" t="s">
        <v>15</v>
      </c>
      <c r="G99" s="24" t="s">
        <v>595</v>
      </c>
      <c r="H99" s="26" t="str">
        <f t="shared" si="6"/>
        <v>学习战疫精神，不负青春使命！</v>
      </c>
      <c r="I99" s="24" t="s">
        <v>18</v>
      </c>
      <c r="J99" s="24" t="s">
        <v>596</v>
      </c>
      <c r="K99" s="32" t="str">
        <f t="shared" si="7"/>
        <v>http://hlzjc.gdcyl.org/aspx/hlzjc/activedetail.aspx?themeid=f9b14061-4b3e-4beb-a398-0d2f86c314a4&amp;id=F8520CAE-32BA-4D4C-9242-5DC52889F6F2</v>
      </c>
      <c r="L99" s="31"/>
      <c r="M99" s="31"/>
      <c r="N99" s="31"/>
    </row>
    <row r="100" s="18" customFormat="1" ht="56" spans="1:14">
      <c r="A100" s="23" t="s">
        <v>597</v>
      </c>
      <c r="B100" s="24" t="s">
        <v>598</v>
      </c>
      <c r="C100" s="24" t="s">
        <v>588</v>
      </c>
      <c r="D100" s="24" t="s">
        <v>599</v>
      </c>
      <c r="E100" s="24" t="s">
        <v>600</v>
      </c>
      <c r="F100" s="24" t="s">
        <v>15</v>
      </c>
      <c r="G100" s="24" t="s">
        <v>601</v>
      </c>
      <c r="H100" s="26" t="str">
        <f t="shared" si="6"/>
        <v>疫情面前践初心 积极行动担使命</v>
      </c>
      <c r="I100" s="24" t="s">
        <v>18</v>
      </c>
      <c r="J100" s="24" t="s">
        <v>602</v>
      </c>
      <c r="K100" s="32" t="str">
        <f t="shared" si="7"/>
        <v>http://hlzjc.gdcyl.org/aspx/hlzjc/activedetail.aspx?themeid=f9b14061-4b3e-4beb-a398-0d2f86c314a4&amp;id=34F37834-C07E-4BBB-BEB0-F408997715A3</v>
      </c>
      <c r="L100" s="31"/>
      <c r="M100" s="31"/>
      <c r="N100" s="31"/>
    </row>
    <row r="101" s="18" customFormat="1" ht="56" spans="1:14">
      <c r="A101" s="23" t="s">
        <v>603</v>
      </c>
      <c r="B101" s="24" t="s">
        <v>604</v>
      </c>
      <c r="C101" s="24" t="s">
        <v>588</v>
      </c>
      <c r="D101" s="24" t="s">
        <v>605</v>
      </c>
      <c r="E101" s="24" t="s">
        <v>606</v>
      </c>
      <c r="F101" s="24" t="s">
        <v>15</v>
      </c>
      <c r="G101" s="24" t="s">
        <v>607</v>
      </c>
      <c r="H101" s="26" t="str">
        <f t="shared" si="6"/>
        <v>众志成城战疫情，共克时艰做先锋</v>
      </c>
      <c r="I101" s="24" t="s">
        <v>31</v>
      </c>
      <c r="J101" s="24" t="s">
        <v>608</v>
      </c>
      <c r="K101" s="32" t="str">
        <f t="shared" si="7"/>
        <v>http://hlzjc.gdcyl.org/aspx/hlzjc/activedetail.aspx?themeid=f9b14061-4b3e-4beb-a398-0d2f86c314a4&amp;id=B0ED471F-0CEC-40E0-9DC0-429F764CFF9B</v>
      </c>
      <c r="L101" s="31"/>
      <c r="M101" s="31"/>
      <c r="N101" s="31"/>
    </row>
    <row r="102" s="18" customFormat="1" ht="56" spans="1:14">
      <c r="A102" s="23" t="s">
        <v>609</v>
      </c>
      <c r="B102" s="24" t="s">
        <v>610</v>
      </c>
      <c r="C102" s="24" t="s">
        <v>611</v>
      </c>
      <c r="D102" s="24" t="s">
        <v>611</v>
      </c>
      <c r="E102" s="24" t="s">
        <v>612</v>
      </c>
      <c r="F102" s="24" t="s">
        <v>36</v>
      </c>
      <c r="G102" s="24" t="s">
        <v>613</v>
      </c>
      <c r="H102" s="26" t="str">
        <f t="shared" si="6"/>
        <v>在新时代学习，于实践中锻造</v>
      </c>
      <c r="I102" s="24" t="s">
        <v>10</v>
      </c>
      <c r="J102" s="24" t="s">
        <v>614</v>
      </c>
      <c r="K102" s="32" t="str">
        <f t="shared" si="7"/>
        <v>http://hlzjc.gdcyl.org/aspx/hlzjc/activedetail.aspx?themeid=f9b14061-4b3e-4beb-a398-0d2f86c314a4&amp;id=51027608-119F-4E1A-ACA2-7E3B0B6DC0B4</v>
      </c>
      <c r="L102" s="31"/>
      <c r="M102" s="31"/>
      <c r="N102" s="31"/>
    </row>
    <row r="103" s="18" customFormat="1" ht="56" spans="1:14">
      <c r="A103" s="23" t="s">
        <v>615</v>
      </c>
      <c r="B103" s="24" t="s">
        <v>616</v>
      </c>
      <c r="C103" s="24" t="s">
        <v>611</v>
      </c>
      <c r="D103" s="24" t="s">
        <v>611</v>
      </c>
      <c r="E103" s="24" t="s">
        <v>617</v>
      </c>
      <c r="F103" s="24" t="s">
        <v>22</v>
      </c>
      <c r="G103" s="24" t="s">
        <v>618</v>
      </c>
      <c r="H103" s="26" t="str">
        <f t="shared" si="6"/>
        <v>守护国旗，把青春献给祖国</v>
      </c>
      <c r="I103" s="24" t="s">
        <v>18</v>
      </c>
      <c r="J103" s="24" t="s">
        <v>619</v>
      </c>
      <c r="K103" s="32" t="str">
        <f t="shared" si="7"/>
        <v>http://hlzjc.gdcyl.org/aspx/hlzjc/activedetail.aspx?themeid=f9b14061-4b3e-4beb-a398-0d2f86c314a4&amp;id=40951388-C16A-49BE-B68C-2AF8A4E21CB0</v>
      </c>
      <c r="L103" s="31"/>
      <c r="M103" s="31"/>
      <c r="N103" s="31"/>
    </row>
    <row r="104" s="18" customFormat="1" ht="56" spans="1:14">
      <c r="A104" s="23" t="s">
        <v>620</v>
      </c>
      <c r="B104" s="24" t="s">
        <v>621</v>
      </c>
      <c r="C104" s="24" t="s">
        <v>611</v>
      </c>
      <c r="D104" s="24" t="s">
        <v>622</v>
      </c>
      <c r="E104" s="24" t="s">
        <v>623</v>
      </c>
      <c r="F104" s="24" t="s">
        <v>15</v>
      </c>
      <c r="G104" s="24" t="s">
        <v>624</v>
      </c>
      <c r="H104" s="26" t="str">
        <f t="shared" si="6"/>
        <v>我是团员，我为疫情防控代言</v>
      </c>
      <c r="I104" s="24" t="s">
        <v>25</v>
      </c>
      <c r="J104" s="24" t="s">
        <v>625</v>
      </c>
      <c r="K104" s="32" t="str">
        <f t="shared" si="7"/>
        <v>http://hlzjc.gdcyl.org/aspx/hlzjc/activedetail.aspx?themeid=f9b14061-4b3e-4beb-a398-0d2f86c314a4&amp;id=76D213CE-64BD-4313-BCD8-0018E5C47593</v>
      </c>
      <c r="L104" s="31"/>
      <c r="M104" s="31"/>
      <c r="N104" s="31"/>
    </row>
    <row r="105" s="18" customFormat="1" ht="56" spans="1:14">
      <c r="A105" s="23" t="s">
        <v>626</v>
      </c>
      <c r="B105" s="24" t="s">
        <v>627</v>
      </c>
      <c r="C105" s="24" t="s">
        <v>611</v>
      </c>
      <c r="D105" s="24" t="s">
        <v>628</v>
      </c>
      <c r="E105" s="24" t="s">
        <v>629</v>
      </c>
      <c r="F105" s="24" t="s">
        <v>22</v>
      </c>
      <c r="G105" s="24" t="s">
        <v>630</v>
      </c>
      <c r="H105" s="26" t="str">
        <f t="shared" si="6"/>
        <v>“不忘初心、牢记使命”——领略改革春风，展望开放未来（19杨振宁创新班团支部）</v>
      </c>
      <c r="I105" s="24" t="s">
        <v>31</v>
      </c>
      <c r="J105" s="24" t="s">
        <v>631</v>
      </c>
      <c r="K105" s="32" t="str">
        <f t="shared" si="7"/>
        <v>http://hlzjc.gdcyl.org/aspx/hlzjc/activedetail.aspx?themeid=f9b14061-4b3e-4beb-a398-0d2f86c314a4&amp;id=6B34A72E-1B26-45A7-BCC6-F0FA835800FA</v>
      </c>
      <c r="L105" s="31"/>
      <c r="M105" s="31"/>
      <c r="N105" s="31"/>
    </row>
    <row r="106" s="18" customFormat="1" ht="56" spans="1:14">
      <c r="A106" s="23" t="s">
        <v>632</v>
      </c>
      <c r="B106" s="24" t="s">
        <v>633</v>
      </c>
      <c r="C106" s="24" t="s">
        <v>634</v>
      </c>
      <c r="D106" s="24" t="s">
        <v>635</v>
      </c>
      <c r="E106" s="24" t="s">
        <v>636</v>
      </c>
      <c r="F106" s="24" t="s">
        <v>15</v>
      </c>
      <c r="G106" s="24" t="s">
        <v>637</v>
      </c>
      <c r="H106" s="26" t="str">
        <f t="shared" si="6"/>
        <v>弘扬抗疫精神|“邑”起抗疫·井盖换装变“景盖”</v>
      </c>
      <c r="I106" s="24" t="s">
        <v>10</v>
      </c>
      <c r="J106" s="24" t="s">
        <v>638</v>
      </c>
      <c r="K106" s="32" t="str">
        <f t="shared" si="7"/>
        <v>http://hlzjc.gdcyl.org/aspx/hlzjc/activedetail.aspx?themeid=f9b14061-4b3e-4beb-a398-0d2f86c314a4&amp;id=114FCBA7-1B37-4F18-BE12-676BCAFC1746</v>
      </c>
      <c r="L106" s="31"/>
      <c r="M106" s="31"/>
      <c r="N106" s="31"/>
    </row>
    <row r="107" s="18" customFormat="1" ht="56" spans="1:14">
      <c r="A107" s="23" t="s">
        <v>639</v>
      </c>
      <c r="B107" s="24" t="s">
        <v>640</v>
      </c>
      <c r="C107" s="24" t="s">
        <v>634</v>
      </c>
      <c r="D107" s="24" t="s">
        <v>641</v>
      </c>
      <c r="E107" s="24" t="s">
        <v>642</v>
      </c>
      <c r="F107" s="24" t="s">
        <v>15</v>
      </c>
      <c r="G107" s="24" t="s">
        <v>643</v>
      </c>
      <c r="H107" s="26" t="str">
        <f t="shared" si="6"/>
        <v>疫情重振新风貌 不忘初心燃青春</v>
      </c>
      <c r="I107" s="24" t="s">
        <v>18</v>
      </c>
      <c r="J107" s="24" t="s">
        <v>644</v>
      </c>
      <c r="K107" s="32" t="str">
        <f t="shared" si="7"/>
        <v>http://hlzjc.gdcyl.org/aspx/hlzjc/activedetail.aspx?themeid=f9b14061-4b3e-4beb-a398-0d2f86c314a4&amp;id=02422187-39A8-442A-8C5C-10CD8E7AF7B3</v>
      </c>
      <c r="L107" s="31"/>
      <c r="M107" s="31"/>
      <c r="N107" s="31"/>
    </row>
    <row r="108" s="18" customFormat="1" ht="56" spans="1:14">
      <c r="A108" s="23" t="s">
        <v>645</v>
      </c>
      <c r="B108" s="24" t="s">
        <v>646</v>
      </c>
      <c r="C108" s="24" t="s">
        <v>634</v>
      </c>
      <c r="D108" s="24" t="s">
        <v>647</v>
      </c>
      <c r="E108" s="24" t="s">
        <v>648</v>
      </c>
      <c r="F108" s="24" t="s">
        <v>70</v>
      </c>
      <c r="G108" s="24" t="s">
        <v>649</v>
      </c>
      <c r="H108" s="26" t="str">
        <f t="shared" si="6"/>
        <v>内观本地侨乡风采，外览三桂民族风俗，扎深专业基底，展望乡建未来</v>
      </c>
      <c r="I108" s="24" t="s">
        <v>18</v>
      </c>
      <c r="J108" s="24" t="s">
        <v>650</v>
      </c>
      <c r="K108" s="32" t="str">
        <f t="shared" si="7"/>
        <v>http://hlzjc.gdcyl.org/aspx/hlzjc/activedetail.aspx?themeid=f9b14061-4b3e-4beb-a398-0d2f86c314a4&amp;id=2A8CC52F-1813-43DC-B811-0B28591EC198</v>
      </c>
      <c r="L108" s="31"/>
      <c r="M108" s="31"/>
      <c r="N108" s="31"/>
    </row>
    <row r="109" s="18" customFormat="1" ht="56" spans="1:14">
      <c r="A109" s="23" t="s">
        <v>651</v>
      </c>
      <c r="B109" s="24" t="s">
        <v>652</v>
      </c>
      <c r="C109" s="24" t="s">
        <v>634</v>
      </c>
      <c r="D109" s="24" t="s">
        <v>653</v>
      </c>
      <c r="E109" s="24" t="s">
        <v>654</v>
      </c>
      <c r="F109" s="24" t="s">
        <v>15</v>
      </c>
      <c r="G109" s="24" t="s">
        <v>655</v>
      </c>
      <c r="H109" s="26" t="str">
        <f t="shared" si="6"/>
        <v>抗疫除菌齐行动，筑牢食安“防疫线”</v>
      </c>
      <c r="I109" s="24" t="s">
        <v>25</v>
      </c>
      <c r="J109" s="24" t="s">
        <v>656</v>
      </c>
      <c r="K109" s="32" t="str">
        <f t="shared" si="7"/>
        <v>http://hlzjc.gdcyl.org/aspx/hlzjc/activedetail.aspx?themeid=f9b14061-4b3e-4beb-a398-0d2f86c314a4&amp;id=6D221981-C18E-4A2D-AC90-10B367226290</v>
      </c>
      <c r="L109" s="31"/>
      <c r="M109" s="31"/>
      <c r="N109" s="31"/>
    </row>
    <row r="110" s="18" customFormat="1" ht="56" spans="1:14">
      <c r="A110" s="23" t="s">
        <v>657</v>
      </c>
      <c r="B110" s="24" t="s">
        <v>658</v>
      </c>
      <c r="C110" s="24" t="s">
        <v>659</v>
      </c>
      <c r="D110" s="24" t="s">
        <v>660</v>
      </c>
      <c r="E110" s="24" t="s">
        <v>661</v>
      </c>
      <c r="F110" s="24" t="s">
        <v>15</v>
      </c>
      <c r="G110" s="24" t="s">
        <v>662</v>
      </c>
      <c r="H110" s="26" t="str">
        <f t="shared" si="6"/>
        <v>弘扬抗疫精神，争做有为青年</v>
      </c>
      <c r="I110" s="24" t="s">
        <v>10</v>
      </c>
      <c r="J110" s="24" t="s">
        <v>663</v>
      </c>
      <c r="K110" s="32" t="str">
        <f t="shared" si="7"/>
        <v>http://hlzjc.gdcyl.org/aspx/hlzjc/activedetail.aspx?themeid=f9b14061-4b3e-4beb-a398-0d2f86c314a4&amp;id=A5213A63-9EBB-4423-A586-7C3AEDA34967</v>
      </c>
      <c r="L110" s="31"/>
      <c r="M110" s="31"/>
      <c r="N110" s="31"/>
    </row>
    <row r="111" s="18" customFormat="1" ht="56" spans="1:14">
      <c r="A111" s="23" t="s">
        <v>664</v>
      </c>
      <c r="B111" s="24" t="s">
        <v>665</v>
      </c>
      <c r="C111" s="24" t="s">
        <v>659</v>
      </c>
      <c r="D111" s="24" t="s">
        <v>660</v>
      </c>
      <c r="E111" s="24" t="s">
        <v>666</v>
      </c>
      <c r="F111" s="24" t="s">
        <v>15</v>
      </c>
      <c r="G111" s="24" t="s">
        <v>667</v>
      </c>
      <c r="H111" s="26" t="str">
        <f t="shared" si="6"/>
        <v>守望相助抗疫情，青年有志共峥嵘</v>
      </c>
      <c r="I111" s="24" t="s">
        <v>18</v>
      </c>
      <c r="J111" s="24" t="s">
        <v>668</v>
      </c>
      <c r="K111" s="32" t="str">
        <f t="shared" si="7"/>
        <v>http://hlzjc.gdcyl.org/aspx/hlzjc/activedetail.aspx?themeid=f9b14061-4b3e-4beb-a398-0d2f86c314a4&amp;id=E420A749-B1AE-41B2-8CFF-7242EBFE01A4</v>
      </c>
      <c r="L111" s="31"/>
      <c r="M111" s="31"/>
      <c r="N111" s="31"/>
    </row>
    <row r="112" s="18" customFormat="1" ht="56" spans="1:14">
      <c r="A112" s="23" t="s">
        <v>669</v>
      </c>
      <c r="B112" s="24" t="s">
        <v>670</v>
      </c>
      <c r="C112" s="24" t="s">
        <v>659</v>
      </c>
      <c r="D112" s="24" t="s">
        <v>660</v>
      </c>
      <c r="E112" s="24" t="s">
        <v>671</v>
      </c>
      <c r="F112" s="24" t="s">
        <v>259</v>
      </c>
      <c r="G112" s="24" t="s">
        <v>672</v>
      </c>
      <c r="H112" s="26" t="str">
        <f t="shared" si="6"/>
        <v>“习榜样，做楷模，养浩然正气，展杰青风采“</v>
      </c>
      <c r="I112" s="24" t="s">
        <v>25</v>
      </c>
      <c r="J112" s="24" t="s">
        <v>673</v>
      </c>
      <c r="K112" s="32" t="str">
        <f t="shared" si="7"/>
        <v>http://hlzjc.gdcyl.org/aspx/hlzjc/activedetail.aspx?themeid=f9b14061-4b3e-4beb-a398-0d2f86c314a4&amp;id=3D15C778-2857-4B3E-B061-A2FD03943BD1</v>
      </c>
      <c r="L112" s="31"/>
      <c r="M112" s="31"/>
      <c r="N112" s="31"/>
    </row>
    <row r="113" s="18" customFormat="1" ht="56" spans="1:14">
      <c r="A113" s="23" t="s">
        <v>674</v>
      </c>
      <c r="B113" s="24" t="s">
        <v>675</v>
      </c>
      <c r="C113" s="24" t="s">
        <v>659</v>
      </c>
      <c r="D113" s="24" t="s">
        <v>676</v>
      </c>
      <c r="E113" s="24" t="s">
        <v>677</v>
      </c>
      <c r="F113" s="24" t="s">
        <v>57</v>
      </c>
      <c r="G113" s="24" t="s">
        <v>678</v>
      </c>
      <c r="H113" s="26" t="str">
        <f t="shared" si="6"/>
        <v>“义”无反顾</v>
      </c>
      <c r="I113" s="24" t="s">
        <v>31</v>
      </c>
      <c r="J113" s="24" t="s">
        <v>679</v>
      </c>
      <c r="K113" s="32" t="str">
        <f t="shared" si="7"/>
        <v>http://hlzjc.gdcyl.org/aspx/hlzjc/activedetail.aspx?themeid=f9b14061-4b3e-4beb-a398-0d2f86c314a4&amp;id=4C5CF6E1-4DC9-4F95-A670-5353D08D02C8</v>
      </c>
      <c r="L113" s="31"/>
      <c r="M113" s="31"/>
      <c r="N113" s="31"/>
    </row>
    <row r="114" s="18" customFormat="1" ht="56" spans="1:14">
      <c r="A114" s="23" t="s">
        <v>680</v>
      </c>
      <c r="B114" s="24" t="s">
        <v>681</v>
      </c>
      <c r="C114" s="24" t="s">
        <v>682</v>
      </c>
      <c r="D114" s="24" t="s">
        <v>683</v>
      </c>
      <c r="E114" s="24" t="s">
        <v>684</v>
      </c>
      <c r="F114" s="24" t="s">
        <v>15</v>
      </c>
      <c r="G114" s="24" t="s">
        <v>685</v>
      </c>
      <c r="H114" s="26" t="str">
        <f t="shared" si="6"/>
        <v>我们的青春遇上新时代</v>
      </c>
      <c r="I114" s="24" t="s">
        <v>10</v>
      </c>
      <c r="J114" s="24" t="s">
        <v>686</v>
      </c>
      <c r="K114" s="32" t="str">
        <f t="shared" si="7"/>
        <v>http://hlzjc.gdcyl.org/aspx/hlzjc/activedetail.aspx?themeid=f9b14061-4b3e-4beb-a398-0d2f86c314a4&amp;id=45D26A12-F90F-4F7E-B396-FBC917C45C00</v>
      </c>
      <c r="L114" s="31"/>
      <c r="M114" s="31"/>
      <c r="N114" s="31"/>
    </row>
    <row r="115" s="18" customFormat="1" ht="56" spans="1:14">
      <c r="A115" s="23" t="s">
        <v>687</v>
      </c>
      <c r="B115" s="24" t="s">
        <v>688</v>
      </c>
      <c r="C115" s="24" t="s">
        <v>682</v>
      </c>
      <c r="D115" s="24" t="s">
        <v>127</v>
      </c>
      <c r="E115" s="24" t="s">
        <v>689</v>
      </c>
      <c r="F115" s="24" t="s">
        <v>43</v>
      </c>
      <c r="G115" s="24" t="s">
        <v>690</v>
      </c>
      <c r="H115" s="26" t="str">
        <f t="shared" si="6"/>
        <v>18小学教育4班“活力在基层”主题团日活动</v>
      </c>
      <c r="I115" s="24" t="s">
        <v>10</v>
      </c>
      <c r="J115" s="24" t="s">
        <v>691</v>
      </c>
      <c r="K115" s="32" t="str">
        <f t="shared" si="7"/>
        <v>http://hlzjc.gdcyl.org/aspx/hlzjc/activedetail.aspx?themeid=f9b14061-4b3e-4beb-a398-0d2f86c314a4&amp;id=502EFC31-4A3D-4384-AA0B-E6A65E24140E</v>
      </c>
      <c r="L115" s="31"/>
      <c r="M115" s="31"/>
      <c r="N115" s="31"/>
    </row>
    <row r="116" s="18" customFormat="1" ht="56" spans="1:14">
      <c r="A116" s="23" t="s">
        <v>692</v>
      </c>
      <c r="B116" s="24" t="s">
        <v>693</v>
      </c>
      <c r="C116" s="24" t="s">
        <v>682</v>
      </c>
      <c r="D116" s="24" t="s">
        <v>68</v>
      </c>
      <c r="E116" s="24" t="s">
        <v>694</v>
      </c>
      <c r="F116" s="24" t="s">
        <v>43</v>
      </c>
      <c r="G116" s="24" t="s">
        <v>136</v>
      </c>
      <c r="H116" s="26" t="str">
        <f t="shared" si="6"/>
        <v>让青春为祖国绽放</v>
      </c>
      <c r="I116" s="24" t="s">
        <v>18</v>
      </c>
      <c r="J116" s="24" t="s">
        <v>695</v>
      </c>
      <c r="K116" s="32" t="str">
        <f t="shared" si="7"/>
        <v>http://hlzjc.gdcyl.org/aspx/hlzjc/activedetail.aspx?themeid=f9b14061-4b3e-4beb-a398-0d2f86c314a4&amp;id=AFF873BF-1E25-4810-B780-737F9A6F1443</v>
      </c>
      <c r="L116" s="31"/>
      <c r="M116" s="31"/>
      <c r="N116" s="31"/>
    </row>
    <row r="117" s="18" customFormat="1" ht="56" spans="1:14">
      <c r="A117" s="23" t="s">
        <v>696</v>
      </c>
      <c r="B117" s="24" t="s">
        <v>697</v>
      </c>
      <c r="C117" s="24" t="s">
        <v>682</v>
      </c>
      <c r="D117" s="24" t="s">
        <v>55</v>
      </c>
      <c r="E117" s="24" t="s">
        <v>698</v>
      </c>
      <c r="F117" s="24" t="s">
        <v>15</v>
      </c>
      <c r="G117" s="24" t="s">
        <v>699</v>
      </c>
      <c r="H117" s="26" t="str">
        <f t="shared" si="6"/>
        <v>青春为祖国绽放</v>
      </c>
      <c r="I117" s="24" t="s">
        <v>18</v>
      </c>
      <c r="J117" s="24" t="s">
        <v>700</v>
      </c>
      <c r="K117" s="32" t="str">
        <f t="shared" si="7"/>
        <v>http://hlzjc.gdcyl.org/aspx/hlzjc/activedetail.aspx?themeid=f9b14061-4b3e-4beb-a398-0d2f86c314a4&amp;id=A2716F39-D34A-4F18-99AF-069061559E6E</v>
      </c>
      <c r="L117" s="31"/>
      <c r="M117" s="31"/>
      <c r="N117" s="31"/>
    </row>
    <row r="118" s="18" customFormat="1" ht="56" spans="1:14">
      <c r="A118" s="23" t="s">
        <v>701</v>
      </c>
      <c r="B118" s="24" t="s">
        <v>702</v>
      </c>
      <c r="C118" s="24" t="s">
        <v>703</v>
      </c>
      <c r="D118" s="24" t="s">
        <v>704</v>
      </c>
      <c r="E118" s="24" t="s">
        <v>705</v>
      </c>
      <c r="F118" s="24" t="s">
        <v>36</v>
      </c>
      <c r="G118" s="24" t="s">
        <v>706</v>
      </c>
      <c r="H118" s="26" t="str">
        <f t="shared" si="6"/>
        <v>“见圳传奇，逐梦鹏城”主题团日活动</v>
      </c>
      <c r="I118" s="24" t="s">
        <v>10</v>
      </c>
      <c r="J118" s="24" t="s">
        <v>707</v>
      </c>
      <c r="K118" s="32" t="str">
        <f t="shared" si="7"/>
        <v>http://hlzjc.gdcyl.org/aspx/hlzjc/activedetail.aspx?themeid=f9b14061-4b3e-4beb-a398-0d2f86c314a4&amp;id=B14BEFAF-0355-4D7E-A8ED-B76132518CBF</v>
      </c>
      <c r="L118" s="31"/>
      <c r="M118" s="31"/>
      <c r="N118" s="31"/>
    </row>
    <row r="119" s="18" customFormat="1" ht="56" spans="1:14">
      <c r="A119" s="23" t="s">
        <v>708</v>
      </c>
      <c r="B119" s="24" t="s">
        <v>709</v>
      </c>
      <c r="C119" s="24" t="s">
        <v>703</v>
      </c>
      <c r="D119" s="24" t="s">
        <v>704</v>
      </c>
      <c r="E119" s="24" t="s">
        <v>710</v>
      </c>
      <c r="F119" s="24" t="s">
        <v>36</v>
      </c>
      <c r="G119" s="24" t="s">
        <v>711</v>
      </c>
      <c r="H119" s="26" t="str">
        <f t="shared" si="6"/>
        <v>莲花山访先贤迹，新时代扬青年风</v>
      </c>
      <c r="I119" s="24" t="s">
        <v>18</v>
      </c>
      <c r="J119" s="24" t="s">
        <v>712</v>
      </c>
      <c r="K119" s="32" t="str">
        <f t="shared" si="7"/>
        <v>http://hlzjc.gdcyl.org/aspx/hlzjc/activedetail.aspx?themeid=f9b14061-4b3e-4beb-a398-0d2f86c314a4&amp;id=35E0D4F8-D0E4-4E64-85F6-DFBF14232750</v>
      </c>
      <c r="L119" s="31"/>
      <c r="M119" s="31"/>
      <c r="N119" s="31"/>
    </row>
    <row r="120" s="18" customFormat="1" ht="56" spans="1:14">
      <c r="A120" s="23" t="s">
        <v>713</v>
      </c>
      <c r="B120" s="24" t="s">
        <v>714</v>
      </c>
      <c r="C120" s="24" t="s">
        <v>703</v>
      </c>
      <c r="D120" s="24" t="s">
        <v>715</v>
      </c>
      <c r="E120" s="24" t="s">
        <v>716</v>
      </c>
      <c r="F120" s="24" t="s">
        <v>15</v>
      </c>
      <c r="G120" s="24" t="s">
        <v>717</v>
      </c>
      <c r="H120" s="26" t="str">
        <f t="shared" si="6"/>
        <v>“科学防‘疫’，你我共行”主题团日活动</v>
      </c>
      <c r="I120" s="24" t="s">
        <v>25</v>
      </c>
      <c r="J120" s="24" t="s">
        <v>718</v>
      </c>
      <c r="K120" s="32" t="str">
        <f t="shared" si="7"/>
        <v>http://hlzjc.gdcyl.org/aspx/hlzjc/activedetail.aspx?themeid=f9b14061-4b3e-4beb-a398-0d2f86c314a4&amp;id=E7A3DA8E-6B0D-4488-94E8-8D8D78B7A3EF</v>
      </c>
      <c r="L120" s="31"/>
      <c r="M120" s="31"/>
      <c r="N120" s="31"/>
    </row>
    <row r="121" s="18" customFormat="1" ht="56" spans="1:14">
      <c r="A121" s="23" t="s">
        <v>719</v>
      </c>
      <c r="B121" s="24" t="s">
        <v>720</v>
      </c>
      <c r="C121" s="24" t="s">
        <v>703</v>
      </c>
      <c r="D121" s="24" t="s">
        <v>721</v>
      </c>
      <c r="E121" s="24" t="s">
        <v>722</v>
      </c>
      <c r="F121" s="24" t="s">
        <v>57</v>
      </c>
      <c r="G121" s="24" t="s">
        <v>723</v>
      </c>
      <c r="H121" s="26" t="str">
        <f t="shared" si="6"/>
        <v>缅怀革命先烈，展望改革未来</v>
      </c>
      <c r="I121" s="24" t="s">
        <v>31</v>
      </c>
      <c r="J121" s="24" t="s">
        <v>724</v>
      </c>
      <c r="K121" s="32" t="str">
        <f t="shared" si="7"/>
        <v>http://hlzjc.gdcyl.org/aspx/hlzjc/activedetail.aspx?themeid=f9b14061-4b3e-4beb-a398-0d2f86c314a4&amp;id=3C2D0636-AA40-401D-9078-58FB71D7498C</v>
      </c>
      <c r="L121" s="31"/>
      <c r="M121" s="31"/>
      <c r="N121" s="31"/>
    </row>
    <row r="122" s="18" customFormat="1" ht="56" spans="1:14">
      <c r="A122" s="23" t="s">
        <v>725</v>
      </c>
      <c r="B122" s="24" t="s">
        <v>726</v>
      </c>
      <c r="C122" s="24" t="s">
        <v>727</v>
      </c>
      <c r="D122" s="24" t="s">
        <v>728</v>
      </c>
      <c r="E122" s="24" t="s">
        <v>729</v>
      </c>
      <c r="F122" s="24" t="s">
        <v>15</v>
      </c>
      <c r="G122" s="24" t="s">
        <v>136</v>
      </c>
      <c r="H122" s="26" t="str">
        <f t="shared" si="6"/>
        <v>让青春为祖国绽放</v>
      </c>
      <c r="I122" s="24" t="s">
        <v>10</v>
      </c>
      <c r="J122" s="24" t="s">
        <v>730</v>
      </c>
      <c r="K122" s="32" t="str">
        <f t="shared" si="7"/>
        <v>http://hlzjc.gdcyl.org/aspx/hlzjc/activedetail.aspx?themeid=f9b14061-4b3e-4beb-a398-0d2f86c314a4&amp;id=C1987ED6-569E-4139-A904-6E43DBBE81D2</v>
      </c>
      <c r="L122" s="31"/>
      <c r="M122" s="31"/>
      <c r="N122" s="31"/>
    </row>
    <row r="123" s="18" customFormat="1" ht="56" spans="1:14">
      <c r="A123" s="23" t="s">
        <v>731</v>
      </c>
      <c r="B123" s="24" t="s">
        <v>732</v>
      </c>
      <c r="C123" s="24" t="s">
        <v>727</v>
      </c>
      <c r="D123" s="24" t="s">
        <v>203</v>
      </c>
      <c r="E123" s="24" t="s">
        <v>733</v>
      </c>
      <c r="F123" s="24" t="s">
        <v>15</v>
      </c>
      <c r="G123" s="24" t="s">
        <v>136</v>
      </c>
      <c r="H123" s="26" t="str">
        <f t="shared" si="6"/>
        <v>让青春为祖国绽放</v>
      </c>
      <c r="I123" s="24" t="s">
        <v>10</v>
      </c>
      <c r="J123" s="24" t="s">
        <v>734</v>
      </c>
      <c r="K123" s="32" t="str">
        <f t="shared" si="7"/>
        <v>http://hlzjc.gdcyl.org/aspx/hlzjc/activedetail.aspx?themeid=f9b14061-4b3e-4beb-a398-0d2f86c314a4&amp;id=A604A2D4-E4DB-40DF-A403-FDE21172DDDD</v>
      </c>
      <c r="L123" s="31"/>
      <c r="M123" s="31"/>
      <c r="N123" s="31"/>
    </row>
    <row r="124" s="18" customFormat="1" ht="56" spans="1:14">
      <c r="A124" s="23" t="s">
        <v>735</v>
      </c>
      <c r="B124" s="24" t="s">
        <v>736</v>
      </c>
      <c r="C124" s="24" t="s">
        <v>727</v>
      </c>
      <c r="D124" s="24" t="s">
        <v>737</v>
      </c>
      <c r="E124" s="24" t="s">
        <v>738</v>
      </c>
      <c r="F124" s="24" t="s">
        <v>15</v>
      </c>
      <c r="G124" s="24" t="s">
        <v>136</v>
      </c>
      <c r="H124" s="26" t="str">
        <f t="shared" si="6"/>
        <v>让青春为祖国绽放</v>
      </c>
      <c r="I124" s="24" t="s">
        <v>10</v>
      </c>
      <c r="J124" s="24" t="s">
        <v>739</v>
      </c>
      <c r="K124" s="32" t="str">
        <f t="shared" si="7"/>
        <v>http://hlzjc.gdcyl.org/aspx/hlzjc/activedetail.aspx?themeid=f9b14061-4b3e-4beb-a398-0d2f86c314a4&amp;id=3C5A4A25-3860-4ED6-B59E-08FB8ADFC6CA</v>
      </c>
      <c r="L124" s="31"/>
      <c r="M124" s="31"/>
      <c r="N124" s="31"/>
    </row>
    <row r="125" s="18" customFormat="1" ht="56" spans="1:14">
      <c r="A125" s="23" t="s">
        <v>740</v>
      </c>
      <c r="B125" s="24" t="s">
        <v>741</v>
      </c>
      <c r="C125" s="24" t="s">
        <v>742</v>
      </c>
      <c r="D125" s="24" t="s">
        <v>742</v>
      </c>
      <c r="E125" s="24" t="s">
        <v>743</v>
      </c>
      <c r="F125" s="24" t="s">
        <v>43</v>
      </c>
      <c r="G125" s="24" t="s">
        <v>136</v>
      </c>
      <c r="H125" s="26" t="str">
        <f t="shared" si="6"/>
        <v>让青春为祖国绽放</v>
      </c>
      <c r="I125" s="24" t="s">
        <v>10</v>
      </c>
      <c r="J125" s="24" t="s">
        <v>744</v>
      </c>
      <c r="K125" s="32" t="str">
        <f t="shared" si="7"/>
        <v>http://hlzjc.gdcyl.org/aspx/hlzjc/activedetail.aspx?themeid=f9b14061-4b3e-4beb-a398-0d2f86c314a4&amp;id=706F5422-1C60-4E79-AE98-8DF807F97A87</v>
      </c>
      <c r="L125" s="31"/>
      <c r="M125" s="31"/>
      <c r="N125" s="31"/>
    </row>
    <row r="126" s="18" customFormat="1" ht="56" spans="1:14">
      <c r="A126" s="23" t="s">
        <v>745</v>
      </c>
      <c r="B126" s="24" t="s">
        <v>746</v>
      </c>
      <c r="C126" s="24" t="s">
        <v>742</v>
      </c>
      <c r="D126" s="24" t="s">
        <v>742</v>
      </c>
      <c r="E126" s="24" t="s">
        <v>747</v>
      </c>
      <c r="F126" s="24" t="s">
        <v>22</v>
      </c>
      <c r="G126" s="24" t="s">
        <v>136</v>
      </c>
      <c r="H126" s="26" t="str">
        <f t="shared" si="6"/>
        <v>让青春为祖国绽放</v>
      </c>
      <c r="I126" s="24" t="s">
        <v>18</v>
      </c>
      <c r="J126" s="24" t="s">
        <v>748</v>
      </c>
      <c r="K126" s="32" t="str">
        <f t="shared" si="7"/>
        <v>http://hlzjc.gdcyl.org/aspx/hlzjc/activedetail.aspx?themeid=f9b14061-4b3e-4beb-a398-0d2f86c314a4&amp;id=AC9369D8-AFB2-4463-932C-2362B6620186</v>
      </c>
      <c r="L126" s="31"/>
      <c r="M126" s="31"/>
      <c r="N126" s="31"/>
    </row>
    <row r="127" s="18" customFormat="1" ht="56" spans="1:14">
      <c r="A127" s="23" t="s">
        <v>749</v>
      </c>
      <c r="B127" s="24" t="s">
        <v>750</v>
      </c>
      <c r="C127" s="24" t="s">
        <v>742</v>
      </c>
      <c r="D127" s="24" t="s">
        <v>742</v>
      </c>
      <c r="E127" s="24" t="s">
        <v>751</v>
      </c>
      <c r="F127" s="24" t="s">
        <v>405</v>
      </c>
      <c r="G127" s="24" t="s">
        <v>136</v>
      </c>
      <c r="H127" s="26" t="str">
        <f t="shared" si="6"/>
        <v>让青春为祖国绽放</v>
      </c>
      <c r="I127" s="24" t="s">
        <v>25</v>
      </c>
      <c r="J127" s="24" t="s">
        <v>752</v>
      </c>
      <c r="K127" s="32" t="str">
        <f t="shared" si="7"/>
        <v>http://hlzjc.gdcyl.org/aspx/hlzjc/activedetail.aspx?themeid=f9b14061-4b3e-4beb-a398-0d2f86c314a4&amp;id=C87BE520-6889-4B58-9C64-4ADD7EE0B782</v>
      </c>
      <c r="L127" s="31"/>
      <c r="M127" s="31"/>
      <c r="N127" s="31"/>
    </row>
    <row r="128" s="18" customFormat="1" ht="56" spans="1:14">
      <c r="A128" s="23" t="s">
        <v>753</v>
      </c>
      <c r="B128" s="24" t="s">
        <v>754</v>
      </c>
      <c r="C128" s="24" t="s">
        <v>742</v>
      </c>
      <c r="D128" s="24" t="s">
        <v>742</v>
      </c>
      <c r="E128" s="24" t="s">
        <v>755</v>
      </c>
      <c r="F128" s="24" t="s">
        <v>218</v>
      </c>
      <c r="G128" s="24" t="s">
        <v>136</v>
      </c>
      <c r="H128" s="26" t="str">
        <f t="shared" si="6"/>
        <v>让青春为祖国绽放</v>
      </c>
      <c r="I128" s="24" t="s">
        <v>31</v>
      </c>
      <c r="J128" s="24" t="s">
        <v>756</v>
      </c>
      <c r="K128" s="32" t="str">
        <f t="shared" si="7"/>
        <v>http://hlzjc.gdcyl.org/aspx/hlzjc/activedetail.aspx?themeid=f9b14061-4b3e-4beb-a398-0d2f86c314a4&amp;id=7566E137-CBBF-4B02-A218-B9277A6421CD</v>
      </c>
      <c r="L128" s="31"/>
      <c r="M128" s="31"/>
      <c r="N128" s="31"/>
    </row>
    <row r="129" s="18" customFormat="1" ht="56" spans="1:14">
      <c r="A129" s="23" t="s">
        <v>757</v>
      </c>
      <c r="B129" s="24" t="s">
        <v>758</v>
      </c>
      <c r="C129" s="24" t="s">
        <v>759</v>
      </c>
      <c r="D129" s="24" t="s">
        <v>68</v>
      </c>
      <c r="E129" s="24" t="s">
        <v>760</v>
      </c>
      <c r="F129" s="24" t="s">
        <v>36</v>
      </c>
      <c r="G129" s="24" t="s">
        <v>136</v>
      </c>
      <c r="H129" s="26" t="str">
        <f t="shared" si="6"/>
        <v>让青春为祖国绽放</v>
      </c>
      <c r="I129" s="24" t="s">
        <v>10</v>
      </c>
      <c r="J129" s="24" t="s">
        <v>761</v>
      </c>
      <c r="K129" s="32" t="str">
        <f t="shared" si="7"/>
        <v>http://hlzjc.gdcyl.org/aspx/hlzjc/activedetail.aspx?themeid=f9b14061-4b3e-4beb-a398-0d2f86c314a4&amp;id=A0B83BD3-E6AA-4182-B6C4-BAAAA51A2AAA</v>
      </c>
      <c r="L129" s="31"/>
      <c r="M129" s="31"/>
      <c r="N129" s="31"/>
    </row>
    <row r="130" s="18" customFormat="1" ht="56" spans="1:14">
      <c r="A130" s="23" t="s">
        <v>762</v>
      </c>
      <c r="B130" s="24" t="s">
        <v>763</v>
      </c>
      <c r="C130" s="24" t="s">
        <v>759</v>
      </c>
      <c r="D130" s="24" t="s">
        <v>68</v>
      </c>
      <c r="E130" s="24" t="s">
        <v>764</v>
      </c>
      <c r="F130" s="24" t="s">
        <v>57</v>
      </c>
      <c r="G130" s="24" t="s">
        <v>136</v>
      </c>
      <c r="H130" s="26" t="str">
        <f t="shared" si="6"/>
        <v>让青春为祖国绽放</v>
      </c>
      <c r="I130" s="24" t="s">
        <v>18</v>
      </c>
      <c r="J130" s="24" t="s">
        <v>765</v>
      </c>
      <c r="K130" s="32" t="str">
        <f t="shared" si="7"/>
        <v>http://hlzjc.gdcyl.org/aspx/hlzjc/activedetail.aspx?themeid=f9b14061-4b3e-4beb-a398-0d2f86c314a4&amp;id=F5681D85-2CCE-448F-A792-FA63BA6D74C8</v>
      </c>
      <c r="L130" s="31"/>
      <c r="M130" s="31"/>
      <c r="N130" s="31"/>
    </row>
    <row r="131" s="18" customFormat="1" ht="56" spans="1:14">
      <c r="A131" s="23" t="s">
        <v>766</v>
      </c>
      <c r="B131" s="24" t="s">
        <v>767</v>
      </c>
      <c r="C131" s="24" t="s">
        <v>759</v>
      </c>
      <c r="D131" s="24" t="s">
        <v>768</v>
      </c>
      <c r="E131" s="24" t="s">
        <v>769</v>
      </c>
      <c r="F131" s="24" t="s">
        <v>15</v>
      </c>
      <c r="G131" s="24" t="s">
        <v>136</v>
      </c>
      <c r="H131" s="26" t="str">
        <f t="shared" si="6"/>
        <v>让青春为祖国绽放</v>
      </c>
      <c r="I131" s="24" t="s">
        <v>25</v>
      </c>
      <c r="J131" s="24" t="s">
        <v>770</v>
      </c>
      <c r="K131" s="32" t="str">
        <f t="shared" si="7"/>
        <v>http://hlzjc.gdcyl.org/aspx/hlzjc/activedetail.aspx?themeid=f9b14061-4b3e-4beb-a398-0d2f86c314a4&amp;id=F3E4A314-B3BC-4586-9F04-6BA77880F4AA</v>
      </c>
      <c r="L131" s="31"/>
      <c r="M131" s="31"/>
      <c r="N131" s="31"/>
    </row>
    <row r="132" s="18" customFormat="1" ht="56" spans="1:14">
      <c r="A132" s="23" t="s">
        <v>771</v>
      </c>
      <c r="B132" s="24" t="s">
        <v>772</v>
      </c>
      <c r="C132" s="24" t="s">
        <v>773</v>
      </c>
      <c r="D132" s="24" t="s">
        <v>737</v>
      </c>
      <c r="E132" s="24" t="s">
        <v>774</v>
      </c>
      <c r="F132" s="24" t="s">
        <v>15</v>
      </c>
      <c r="G132" s="24" t="s">
        <v>775</v>
      </c>
      <c r="H132" s="26" t="str">
        <f t="shared" si="6"/>
        <v>“绽放战疫青春，坚定制度自信”</v>
      </c>
      <c r="I132" s="24" t="s">
        <v>10</v>
      </c>
      <c r="J132" s="24" t="s">
        <v>776</v>
      </c>
      <c r="K132" s="32" t="str">
        <f t="shared" si="7"/>
        <v>http://hlzjc.gdcyl.org/aspx/hlzjc/activedetail.aspx?themeid=f9b14061-4b3e-4beb-a398-0d2f86c314a4&amp;id=FFAF174C-57CB-429D-8B8D-BFFB533A86F4</v>
      </c>
      <c r="L132" s="31"/>
      <c r="M132" s="31"/>
      <c r="N132" s="31"/>
    </row>
    <row r="133" s="18" customFormat="1" ht="56" spans="1:14">
      <c r="A133" s="23" t="s">
        <v>777</v>
      </c>
      <c r="B133" s="24" t="s">
        <v>778</v>
      </c>
      <c r="C133" s="24" t="s">
        <v>773</v>
      </c>
      <c r="D133" s="24" t="s">
        <v>737</v>
      </c>
      <c r="E133" s="24" t="s">
        <v>779</v>
      </c>
      <c r="F133" s="24" t="s">
        <v>15</v>
      </c>
      <c r="G133" s="24" t="s">
        <v>136</v>
      </c>
      <c r="H133" s="26" t="str">
        <f t="shared" si="6"/>
        <v>让青春为祖国绽放</v>
      </c>
      <c r="I133" s="24" t="s">
        <v>18</v>
      </c>
      <c r="J133" s="24" t="s">
        <v>780</v>
      </c>
      <c r="K133" s="32" t="str">
        <f t="shared" si="7"/>
        <v>http://hlzjc.gdcyl.org/aspx/hlzjc/activedetail.aspx?themeid=f9b14061-4b3e-4beb-a398-0d2f86c314a4&amp;id=D6DD4C65-ABD0-4456-8611-9B3799D3FAEA</v>
      </c>
      <c r="L133" s="31"/>
      <c r="M133" s="31"/>
      <c r="N133" s="31"/>
    </row>
    <row r="134" s="18" customFormat="1" ht="56" spans="1:14">
      <c r="A134" s="23" t="s">
        <v>781</v>
      </c>
      <c r="B134" s="24" t="s">
        <v>782</v>
      </c>
      <c r="C134" s="24" t="s">
        <v>773</v>
      </c>
      <c r="D134" s="24" t="s">
        <v>737</v>
      </c>
      <c r="E134" s="24" t="s">
        <v>783</v>
      </c>
      <c r="F134" s="24" t="s">
        <v>15</v>
      </c>
      <c r="G134" s="24" t="s">
        <v>784</v>
      </c>
      <c r="H134" s="26" t="str">
        <f t="shared" si="6"/>
        <v>绽放战役青春，坚定制度自信</v>
      </c>
      <c r="I134" s="24" t="s">
        <v>25</v>
      </c>
      <c r="J134" s="24" t="s">
        <v>785</v>
      </c>
      <c r="K134" s="32" t="str">
        <f t="shared" si="7"/>
        <v>http://hlzjc.gdcyl.org/aspx/hlzjc/activedetail.aspx?themeid=f9b14061-4b3e-4beb-a398-0d2f86c314a4&amp;id=78DCCE78-4FBF-488E-B51D-C7BB78FE7CB0</v>
      </c>
      <c r="L134" s="31"/>
      <c r="M134" s="31"/>
      <c r="N134" s="31"/>
    </row>
    <row r="135" s="18" customFormat="1" ht="56" spans="1:14">
      <c r="A135" s="23" t="s">
        <v>786</v>
      </c>
      <c r="B135" s="24" t="s">
        <v>787</v>
      </c>
      <c r="C135" s="24" t="s">
        <v>773</v>
      </c>
      <c r="D135" s="24" t="s">
        <v>203</v>
      </c>
      <c r="E135" s="24" t="s">
        <v>788</v>
      </c>
      <c r="F135" s="24" t="s">
        <v>15</v>
      </c>
      <c r="G135" s="24" t="s">
        <v>136</v>
      </c>
      <c r="H135" s="26" t="str">
        <f t="shared" si="6"/>
        <v>让青春为祖国绽放</v>
      </c>
      <c r="I135" s="24" t="s">
        <v>31</v>
      </c>
      <c r="J135" s="24" t="s">
        <v>789</v>
      </c>
      <c r="K135" s="32" t="str">
        <f t="shared" si="7"/>
        <v>http://hlzjc.gdcyl.org/aspx/hlzjc/activedetail.aspx?themeid=f9b14061-4b3e-4beb-a398-0d2f86c314a4&amp;id=6F962D67-CE09-4E85-90D3-9F7E4F499029</v>
      </c>
      <c r="L135" s="31"/>
      <c r="M135" s="31"/>
      <c r="N135" s="31"/>
    </row>
    <row r="136" s="18" customFormat="1" ht="56" spans="1:14">
      <c r="A136" s="23" t="s">
        <v>790</v>
      </c>
      <c r="B136" s="24" t="s">
        <v>791</v>
      </c>
      <c r="C136" s="24" t="s">
        <v>792</v>
      </c>
      <c r="D136" s="24" t="s">
        <v>793</v>
      </c>
      <c r="E136" s="24" t="s">
        <v>794</v>
      </c>
      <c r="F136" s="24" t="s">
        <v>405</v>
      </c>
      <c r="G136" s="24" t="s">
        <v>795</v>
      </c>
      <c r="H136" s="26" t="str">
        <f t="shared" si="6"/>
        <v>慈善义卖传递爱心，抗疫路上我们都在</v>
      </c>
      <c r="I136" s="24" t="s">
        <v>10</v>
      </c>
      <c r="J136" s="24" t="s">
        <v>796</v>
      </c>
      <c r="K136" s="32" t="str">
        <f t="shared" si="7"/>
        <v>http://hlzjc.gdcyl.org/aspx/hlzjc/activedetail.aspx?themeid=f9b14061-4b3e-4beb-a398-0d2f86c314a4&amp;id=243A7655-88C9-461C-A4D1-D63CC8812E86</v>
      </c>
      <c r="L136" s="31"/>
      <c r="M136" s="31"/>
      <c r="N136" s="31"/>
    </row>
    <row r="137" s="18" customFormat="1" ht="56" spans="1:14">
      <c r="A137" s="23" t="s">
        <v>797</v>
      </c>
      <c r="B137" s="24" t="s">
        <v>798</v>
      </c>
      <c r="C137" s="24" t="s">
        <v>792</v>
      </c>
      <c r="D137" s="24" t="s">
        <v>793</v>
      </c>
      <c r="E137" s="24" t="s">
        <v>799</v>
      </c>
      <c r="F137" s="24" t="s">
        <v>218</v>
      </c>
      <c r="G137" s="24" t="s">
        <v>800</v>
      </c>
      <c r="H137" s="26" t="str">
        <f t="shared" si="6"/>
        <v>“用真诚传递温暖，让微笑拉近距离”——广东东软学院20大数据2班团日活动</v>
      </c>
      <c r="I137" s="24" t="s">
        <v>10</v>
      </c>
      <c r="J137" s="24" t="s">
        <v>801</v>
      </c>
      <c r="K137" s="32" t="str">
        <f t="shared" si="7"/>
        <v>http://hlzjc.gdcyl.org/aspx/hlzjc/activedetail.aspx?themeid=f9b14061-4b3e-4beb-a398-0d2f86c314a4&amp;id=73BBC4D3-22E6-48A3-A1E9-346F7911558B</v>
      </c>
      <c r="L137" s="31"/>
      <c r="M137" s="31"/>
      <c r="N137" s="31"/>
    </row>
    <row r="138" s="18" customFormat="1" ht="56" spans="1:14">
      <c r="A138" s="23" t="s">
        <v>802</v>
      </c>
      <c r="B138" s="24" t="s">
        <v>803</v>
      </c>
      <c r="C138" s="24" t="s">
        <v>792</v>
      </c>
      <c r="D138" s="24" t="s">
        <v>793</v>
      </c>
      <c r="E138" s="24" t="s">
        <v>804</v>
      </c>
      <c r="F138" s="24" t="s">
        <v>405</v>
      </c>
      <c r="G138" s="24" t="s">
        <v>805</v>
      </c>
      <c r="H138" s="26" t="str">
        <f t="shared" ref="H138:H201" si="8">HYPERLINK(K138,G138)</f>
        <v>活力在基层，让青春为祖国绽放——“疫”起防疫，你我同行</v>
      </c>
      <c r="I138" s="24" t="s">
        <v>18</v>
      </c>
      <c r="J138" s="24" t="s">
        <v>806</v>
      </c>
      <c r="K138" s="32" t="str">
        <f t="shared" ref="K138:K201" si="9">HYPERLINK(J138)</f>
        <v>http://hlzjc.gdcyl.org/aspx/hlzjc/activedetail.aspx?themeid=f9b14061-4b3e-4beb-a398-0d2f86c314a4&amp;id=D4F99921-16A9-4C00-BD85-1E7C565F4F46</v>
      </c>
      <c r="L138" s="31"/>
      <c r="M138" s="31"/>
      <c r="N138" s="31"/>
    </row>
    <row r="139" s="18" customFormat="1" ht="56" spans="1:14">
      <c r="A139" s="23" t="s">
        <v>807</v>
      </c>
      <c r="B139" s="24" t="s">
        <v>808</v>
      </c>
      <c r="C139" s="24" t="s">
        <v>809</v>
      </c>
      <c r="D139" s="24" t="s">
        <v>809</v>
      </c>
      <c r="E139" s="24" t="s">
        <v>810</v>
      </c>
      <c r="F139" s="24" t="s">
        <v>15</v>
      </c>
      <c r="G139" s="24" t="s">
        <v>811</v>
      </c>
      <c r="H139" s="26" t="str">
        <f t="shared" si="8"/>
        <v>“团聚青年同战疫，攻克时艰做贡献”</v>
      </c>
      <c r="I139" s="24" t="s">
        <v>10</v>
      </c>
      <c r="J139" s="24" t="s">
        <v>812</v>
      </c>
      <c r="K139" s="32" t="str">
        <f t="shared" si="9"/>
        <v>http://hlzjc.gdcyl.org/aspx/hlzjc/activedetail.aspx?themeid=f9b14061-4b3e-4beb-a398-0d2f86c314a4&amp;id=8367C323-948A-41B5-82A3-C0F931D4DF10</v>
      </c>
      <c r="L139" s="31"/>
      <c r="M139" s="31"/>
      <c r="N139" s="31"/>
    </row>
    <row r="140" s="18" customFormat="1" ht="56" spans="1:14">
      <c r="A140" s="23" t="s">
        <v>813</v>
      </c>
      <c r="B140" s="24" t="s">
        <v>814</v>
      </c>
      <c r="C140" s="24" t="s">
        <v>809</v>
      </c>
      <c r="D140" s="24" t="s">
        <v>809</v>
      </c>
      <c r="E140" s="24" t="s">
        <v>815</v>
      </c>
      <c r="F140" s="24" t="s">
        <v>15</v>
      </c>
      <c r="G140" s="24" t="s">
        <v>816</v>
      </c>
      <c r="H140" s="26" t="str">
        <f t="shared" si="8"/>
        <v>团聚青年同战疫，攻克时艰做贡献</v>
      </c>
      <c r="I140" s="24" t="s">
        <v>10</v>
      </c>
      <c r="J140" s="24" t="s">
        <v>817</v>
      </c>
      <c r="K140" s="32" t="str">
        <f t="shared" si="9"/>
        <v>http://hlzjc.gdcyl.org/aspx/hlzjc/activedetail.aspx?themeid=f9b14061-4b3e-4beb-a398-0d2f86c314a4&amp;id=EA76144B-057F-4168-A980-F769279E46EB</v>
      </c>
      <c r="L140" s="31"/>
      <c r="M140" s="31"/>
      <c r="N140" s="31"/>
    </row>
    <row r="141" s="18" customFormat="1" ht="56" spans="1:14">
      <c r="A141" s="23" t="s">
        <v>818</v>
      </c>
      <c r="B141" s="24" t="s">
        <v>819</v>
      </c>
      <c r="C141" s="24" t="s">
        <v>809</v>
      </c>
      <c r="D141" s="24" t="s">
        <v>582</v>
      </c>
      <c r="E141" s="24" t="s">
        <v>820</v>
      </c>
      <c r="F141" s="24" t="s">
        <v>15</v>
      </c>
      <c r="G141" s="24" t="s">
        <v>821</v>
      </c>
      <c r="H141" s="26" t="str">
        <f t="shared" si="8"/>
        <v>"活力在基层”经济贸易系18电商B1班“团聚青年共战役 攻克时艰做贡献”主题团日活动</v>
      </c>
      <c r="I141" s="24" t="s">
        <v>10</v>
      </c>
      <c r="J141" s="24" t="s">
        <v>822</v>
      </c>
      <c r="K141" s="32" t="str">
        <f t="shared" si="9"/>
        <v>http://hlzjc.gdcyl.org/aspx/hlzjc/activedetail.aspx?themeid=f9b14061-4b3e-4beb-a398-0d2f86c314a4&amp;id=32AC12FD-8081-4751-8A95-4897CE6C8BF3</v>
      </c>
      <c r="L141" s="31"/>
      <c r="M141" s="31"/>
      <c r="N141" s="31"/>
    </row>
    <row r="142" s="18" customFormat="1" ht="56" spans="1:14">
      <c r="A142" s="23" t="s">
        <v>823</v>
      </c>
      <c r="B142" s="24" t="s">
        <v>824</v>
      </c>
      <c r="C142" s="24" t="s">
        <v>809</v>
      </c>
      <c r="D142" s="24" t="s">
        <v>582</v>
      </c>
      <c r="E142" s="24" t="s">
        <v>825</v>
      </c>
      <c r="F142" s="24" t="s">
        <v>22</v>
      </c>
      <c r="G142" s="24" t="s">
        <v>826</v>
      </c>
      <c r="H142" s="26" t="str">
        <f t="shared" si="8"/>
        <v>团聚青年同战役，攻克时艰做贡献</v>
      </c>
      <c r="I142" s="24" t="s">
        <v>10</v>
      </c>
      <c r="J142" s="24" t="s">
        <v>827</v>
      </c>
      <c r="K142" s="32" t="str">
        <f t="shared" si="9"/>
        <v>http://hlzjc.gdcyl.org/aspx/hlzjc/activedetail.aspx?themeid=f9b14061-4b3e-4beb-a398-0d2f86c314a4&amp;id=49DEBAFB-CDDB-43C0-AD6D-866563A90D74</v>
      </c>
      <c r="L142" s="31"/>
      <c r="M142" s="31"/>
      <c r="N142" s="31"/>
    </row>
    <row r="143" s="18" customFormat="1" ht="56" spans="1:14">
      <c r="A143" s="23" t="s">
        <v>828</v>
      </c>
      <c r="B143" s="24" t="s">
        <v>829</v>
      </c>
      <c r="C143" s="24" t="s">
        <v>830</v>
      </c>
      <c r="D143" s="24" t="s">
        <v>203</v>
      </c>
      <c r="E143" s="24" t="s">
        <v>831</v>
      </c>
      <c r="F143" s="24" t="s">
        <v>43</v>
      </c>
      <c r="G143" s="24" t="s">
        <v>136</v>
      </c>
      <c r="H143" s="26" t="str">
        <f t="shared" si="8"/>
        <v>让青春为祖国绽放</v>
      </c>
      <c r="I143" s="24" t="s">
        <v>10</v>
      </c>
      <c r="J143" s="24" t="s">
        <v>832</v>
      </c>
      <c r="K143" s="32" t="str">
        <f t="shared" si="9"/>
        <v>http://hlzjc.gdcyl.org/aspx/hlzjc/activedetail.aspx?themeid=f9b14061-4b3e-4beb-a398-0d2f86c314a4&amp;id=C07C3495-4016-4457-8B24-C9DF6291B389</v>
      </c>
      <c r="L143" s="31"/>
      <c r="M143" s="31"/>
      <c r="N143" s="31"/>
    </row>
    <row r="144" s="18" customFormat="1" ht="56" spans="1:14">
      <c r="A144" s="23" t="s">
        <v>833</v>
      </c>
      <c r="B144" s="24" t="s">
        <v>834</v>
      </c>
      <c r="C144" s="24" t="s">
        <v>830</v>
      </c>
      <c r="D144" s="24" t="s">
        <v>835</v>
      </c>
      <c r="E144" s="24" t="s">
        <v>836</v>
      </c>
      <c r="F144" s="24" t="s">
        <v>15</v>
      </c>
      <c r="G144" s="24" t="s">
        <v>837</v>
      </c>
      <c r="H144" s="26" t="str">
        <f t="shared" si="8"/>
        <v>绽放战疫青春</v>
      </c>
      <c r="I144" s="24" t="s">
        <v>10</v>
      </c>
      <c r="J144" s="24" t="s">
        <v>838</v>
      </c>
      <c r="K144" s="32" t="str">
        <f t="shared" si="9"/>
        <v>http://hlzjc.gdcyl.org/aspx/hlzjc/activedetail.aspx?themeid=f9b14061-4b3e-4beb-a398-0d2f86c314a4&amp;id=D07BECA1-9500-4FC2-83FD-0FF97F4BEE6C</v>
      </c>
      <c r="L144" s="31"/>
      <c r="M144" s="31"/>
      <c r="N144" s="31"/>
    </row>
    <row r="145" s="18" customFormat="1" ht="56" spans="1:14">
      <c r="A145" s="23" t="s">
        <v>839</v>
      </c>
      <c r="B145" s="24" t="s">
        <v>840</v>
      </c>
      <c r="C145" s="24" t="s">
        <v>830</v>
      </c>
      <c r="D145" s="24" t="s">
        <v>68</v>
      </c>
      <c r="E145" s="24" t="s">
        <v>841</v>
      </c>
      <c r="F145" s="24" t="s">
        <v>22</v>
      </c>
      <c r="G145" s="24" t="s">
        <v>136</v>
      </c>
      <c r="H145" s="26" t="str">
        <f t="shared" si="8"/>
        <v>让青春为祖国绽放</v>
      </c>
      <c r="I145" s="24" t="s">
        <v>10</v>
      </c>
      <c r="J145" s="24" t="s">
        <v>842</v>
      </c>
      <c r="K145" s="32" t="str">
        <f t="shared" si="9"/>
        <v>http://hlzjc.gdcyl.org/aspx/hlzjc/activedetail.aspx?themeid=f9b14061-4b3e-4beb-a398-0d2f86c314a4&amp;id=D5255FDB-6354-4FC4-8348-EF8B1D7BBD00</v>
      </c>
      <c r="L145" s="31"/>
      <c r="M145" s="31"/>
      <c r="N145" s="31"/>
    </row>
    <row r="146" s="18" customFormat="1" ht="56" spans="1:14">
      <c r="A146" s="23" t="s">
        <v>843</v>
      </c>
      <c r="B146" s="24" t="s">
        <v>844</v>
      </c>
      <c r="C146" s="24" t="s">
        <v>845</v>
      </c>
      <c r="D146" s="24" t="s">
        <v>846</v>
      </c>
      <c r="E146" s="24" t="s">
        <v>847</v>
      </c>
      <c r="F146" s="24" t="s">
        <v>405</v>
      </c>
      <c r="G146" s="24" t="s">
        <v>848</v>
      </c>
      <c r="H146" s="26" t="str">
        <f t="shared" si="8"/>
        <v>“廉洁自律，净化校园”</v>
      </c>
      <c r="I146" s="24" t="s">
        <v>10</v>
      </c>
      <c r="J146" s="24" t="s">
        <v>849</v>
      </c>
      <c r="K146" s="32" t="str">
        <f t="shared" si="9"/>
        <v>http://hlzjc.gdcyl.org/aspx/hlzjc/activedetail.aspx?themeid=f9b14061-4b3e-4beb-a398-0d2f86c314a4&amp;id=C7B615B9-79EA-42E6-A48A-08F6F5E2C644</v>
      </c>
      <c r="L146" s="31"/>
      <c r="M146" s="31"/>
      <c r="N146" s="31"/>
    </row>
    <row r="147" s="18" customFormat="1" ht="56" spans="1:14">
      <c r="A147" s="23" t="s">
        <v>850</v>
      </c>
      <c r="B147" s="24" t="s">
        <v>851</v>
      </c>
      <c r="C147" s="24" t="s">
        <v>845</v>
      </c>
      <c r="D147" s="24" t="s">
        <v>152</v>
      </c>
      <c r="E147" s="24" t="s">
        <v>852</v>
      </c>
      <c r="F147" s="24" t="s">
        <v>43</v>
      </c>
      <c r="G147" s="24" t="s">
        <v>136</v>
      </c>
      <c r="H147" s="26" t="str">
        <f t="shared" si="8"/>
        <v>让青春为祖国绽放</v>
      </c>
      <c r="I147" s="24" t="s">
        <v>10</v>
      </c>
      <c r="J147" s="24" t="s">
        <v>853</v>
      </c>
      <c r="K147" s="32" t="str">
        <f t="shared" si="9"/>
        <v>http://hlzjc.gdcyl.org/aspx/hlzjc/activedetail.aspx?themeid=f9b14061-4b3e-4beb-a398-0d2f86c314a4&amp;id=9A5C51E2-9F89-4810-8655-B29EE58B5C59</v>
      </c>
      <c r="L147" s="31"/>
      <c r="M147" s="31"/>
      <c r="N147" s="31"/>
    </row>
    <row r="148" s="18" customFormat="1" ht="56" spans="1:14">
      <c r="A148" s="23" t="s">
        <v>854</v>
      </c>
      <c r="B148" s="24" t="s">
        <v>855</v>
      </c>
      <c r="C148" s="24" t="s">
        <v>856</v>
      </c>
      <c r="D148" s="24" t="s">
        <v>857</v>
      </c>
      <c r="E148" s="24" t="s">
        <v>858</v>
      </c>
      <c r="F148" s="24" t="s">
        <v>43</v>
      </c>
      <c r="G148" s="24" t="s">
        <v>859</v>
      </c>
      <c r="H148" s="26" t="str">
        <f t="shared" si="8"/>
        <v>young团在线上更具活力</v>
      </c>
      <c r="I148" s="24" t="s">
        <v>10</v>
      </c>
      <c r="J148" s="24" t="s">
        <v>860</v>
      </c>
      <c r="K148" s="32" t="str">
        <f t="shared" si="9"/>
        <v>http://hlzjc.gdcyl.org/aspx/hlzjc/activedetail.aspx?themeid=f9b14061-4b3e-4beb-a398-0d2f86c314a4&amp;id=382A6559-6303-49EF-94EE-C65C31D1AB50</v>
      </c>
      <c r="L148" s="31"/>
      <c r="M148" s="31"/>
      <c r="N148" s="31"/>
    </row>
    <row r="149" s="18" customFormat="1" ht="56" spans="1:14">
      <c r="A149" s="23" t="s">
        <v>861</v>
      </c>
      <c r="B149" s="24" t="s">
        <v>862</v>
      </c>
      <c r="C149" s="24" t="s">
        <v>856</v>
      </c>
      <c r="D149" s="24" t="s">
        <v>863</v>
      </c>
      <c r="E149" s="24" t="s">
        <v>864</v>
      </c>
      <c r="F149" s="24" t="s">
        <v>15</v>
      </c>
      <c r="G149" s="24" t="s">
        <v>865</v>
      </c>
      <c r="H149" s="25" t="str">
        <f t="shared" si="8"/>
        <v>众志成城，同心战疫情</v>
      </c>
      <c r="I149" s="24" t="s">
        <v>18</v>
      </c>
      <c r="J149" s="24" t="s">
        <v>866</v>
      </c>
      <c r="K149" s="32" t="str">
        <f t="shared" si="9"/>
        <v>http://hlzjc.gdcyl.org/aspx/hlzjc/activedetail.aspx?themeid=f9b14061-4b3e-4beb-a398-0d2f86c314a4&amp;id=3BBE544C-3DD2-469F-9E1D-60600F7FC49E</v>
      </c>
      <c r="L149" s="31"/>
      <c r="M149" s="31"/>
      <c r="N149" s="31"/>
    </row>
    <row r="150" s="18" customFormat="1" ht="56" spans="1:14">
      <c r="A150" s="23" t="s">
        <v>867</v>
      </c>
      <c r="B150" s="24" t="s">
        <v>868</v>
      </c>
      <c r="C150" s="24" t="s">
        <v>869</v>
      </c>
      <c r="D150" s="24" t="s">
        <v>870</v>
      </c>
      <c r="E150" s="24" t="s">
        <v>871</v>
      </c>
      <c r="F150" s="24" t="s">
        <v>15</v>
      </c>
      <c r="G150" s="24" t="s">
        <v>872</v>
      </c>
      <c r="H150" s="26" t="str">
        <f t="shared" si="8"/>
        <v>让青春为祖国绽放——“崇尚英雄，缅怀先烈”线上主题团日活动</v>
      </c>
      <c r="I150" s="24" t="s">
        <v>10</v>
      </c>
      <c r="J150" s="24" t="s">
        <v>873</v>
      </c>
      <c r="K150" s="32" t="str">
        <f t="shared" si="9"/>
        <v>http://hlzjc.gdcyl.org/aspx/hlzjc/activedetail.aspx?themeid=f9b14061-4b3e-4beb-a398-0d2f86c314a4&amp;id=5C111990-8D44-4FBB-A47F-E1588D844079</v>
      </c>
      <c r="L150" s="31"/>
      <c r="M150" s="31"/>
      <c r="N150" s="31"/>
    </row>
    <row r="151" s="18" customFormat="1" ht="56" spans="1:14">
      <c r="A151" s="23" t="s">
        <v>874</v>
      </c>
      <c r="B151" s="24" t="s">
        <v>875</v>
      </c>
      <c r="C151" s="24" t="s">
        <v>869</v>
      </c>
      <c r="D151" s="24" t="s">
        <v>876</v>
      </c>
      <c r="E151" s="24" t="s">
        <v>877</v>
      </c>
      <c r="F151" s="24" t="s">
        <v>15</v>
      </c>
      <c r="G151" s="24" t="s">
        <v>878</v>
      </c>
      <c r="H151" s="26" t="str">
        <f t="shared" si="8"/>
        <v>共抗疫情-爱要大声说出来</v>
      </c>
      <c r="I151" s="24" t="s">
        <v>18</v>
      </c>
      <c r="J151" s="24" t="s">
        <v>879</v>
      </c>
      <c r="K151" s="32" t="str">
        <f t="shared" si="9"/>
        <v>http://hlzjc.gdcyl.org/aspx/hlzjc/activedetail.aspx?themeid=f9b14061-4b3e-4beb-a398-0d2f86c314a4&amp;id=09CBE662-638D-4E59-8409-09A0E3B45497</v>
      </c>
      <c r="L151" s="31"/>
      <c r="M151" s="31"/>
      <c r="N151" s="31"/>
    </row>
    <row r="152" s="18" customFormat="1" ht="56" spans="1:14">
      <c r="A152" s="23" t="s">
        <v>880</v>
      </c>
      <c r="B152" s="24" t="s">
        <v>881</v>
      </c>
      <c r="C152" s="24" t="s">
        <v>882</v>
      </c>
      <c r="D152" s="24" t="s">
        <v>768</v>
      </c>
      <c r="E152" s="24" t="s">
        <v>883</v>
      </c>
      <c r="F152" s="24" t="s">
        <v>70</v>
      </c>
      <c r="G152" s="24" t="s">
        <v>884</v>
      </c>
      <c r="H152" s="26" t="str">
        <f t="shared" si="8"/>
        <v>调研连樟脱贫要领，建言献策决胜小康</v>
      </c>
      <c r="I152" s="24" t="s">
        <v>10</v>
      </c>
      <c r="J152" s="24" t="s">
        <v>885</v>
      </c>
      <c r="K152" s="32" t="str">
        <f t="shared" si="9"/>
        <v>http://hlzjc.gdcyl.org/aspx/hlzjc/activedetail.aspx?themeid=f9b14061-4b3e-4beb-a398-0d2f86c314a4&amp;id=9EF1B048-95C7-44A5-B286-EDDAE3EB8176</v>
      </c>
      <c r="L152" s="31"/>
      <c r="M152" s="31"/>
      <c r="N152" s="31"/>
    </row>
    <row r="153" s="18" customFormat="1" ht="56" spans="1:14">
      <c r="A153" s="23" t="s">
        <v>886</v>
      </c>
      <c r="B153" s="24" t="s">
        <v>887</v>
      </c>
      <c r="C153" s="24" t="s">
        <v>882</v>
      </c>
      <c r="D153" s="24" t="s">
        <v>888</v>
      </c>
      <c r="E153" s="24" t="s">
        <v>889</v>
      </c>
      <c r="F153" s="24" t="s">
        <v>57</v>
      </c>
      <c r="G153" s="24" t="s">
        <v>890</v>
      </c>
      <c r="H153" s="26" t="str">
        <f t="shared" si="8"/>
        <v>奋斗不息中国梦，德智体美致青春</v>
      </c>
      <c r="I153" s="24" t="s">
        <v>18</v>
      </c>
      <c r="J153" s="24" t="s">
        <v>891</v>
      </c>
      <c r="K153" s="32" t="str">
        <f t="shared" si="9"/>
        <v>http://hlzjc.gdcyl.org/aspx/hlzjc/activedetail.aspx?themeid=f9b14061-4b3e-4beb-a398-0d2f86c314a4&amp;id=08A0C74C-5BDF-4E66-8221-0C02DE3E7F32</v>
      </c>
      <c r="L153" s="31"/>
      <c r="M153" s="31"/>
      <c r="N153" s="31"/>
    </row>
    <row r="154" s="18" customFormat="1" ht="56" spans="1:14">
      <c r="A154" s="23" t="s">
        <v>892</v>
      </c>
      <c r="B154" s="24" t="s">
        <v>893</v>
      </c>
      <c r="C154" s="24" t="s">
        <v>882</v>
      </c>
      <c r="D154" s="24" t="s">
        <v>894</v>
      </c>
      <c r="E154" s="24" t="s">
        <v>895</v>
      </c>
      <c r="F154" s="24" t="s">
        <v>218</v>
      </c>
      <c r="G154" s="24" t="s">
        <v>896</v>
      </c>
      <c r="H154" s="26" t="str">
        <f t="shared" si="8"/>
        <v>用汗水挥洒青春，在基层绽放活力</v>
      </c>
      <c r="I154" s="24" t="s">
        <v>25</v>
      </c>
      <c r="J154" s="24" t="s">
        <v>897</v>
      </c>
      <c r="K154" s="32" t="str">
        <f t="shared" si="9"/>
        <v>http://hlzjc.gdcyl.org/aspx/hlzjc/activedetail.aspx?themeid=f9b14061-4b3e-4beb-a398-0d2f86c314a4&amp;id=814320B0-6911-4208-AE02-A0805B1F241C</v>
      </c>
      <c r="L154" s="31"/>
      <c r="M154" s="31"/>
      <c r="N154" s="31"/>
    </row>
    <row r="155" s="18" customFormat="1" ht="56" spans="1:14">
      <c r="A155" s="23" t="s">
        <v>898</v>
      </c>
      <c r="B155" s="24" t="s">
        <v>899</v>
      </c>
      <c r="C155" s="24" t="s">
        <v>900</v>
      </c>
      <c r="D155" s="24" t="s">
        <v>901</v>
      </c>
      <c r="E155" s="24" t="s">
        <v>902</v>
      </c>
      <c r="F155" s="24" t="s">
        <v>91</v>
      </c>
      <c r="G155" s="24" t="s">
        <v>903</v>
      </c>
      <c r="H155" s="26" t="str">
        <f t="shared" si="8"/>
        <v>献礼北理工80周年，北理珠航空学院2020架无人机升空送祝福</v>
      </c>
      <c r="I155" s="24" t="s">
        <v>10</v>
      </c>
      <c r="J155" s="24" t="s">
        <v>904</v>
      </c>
      <c r="K155" s="32" t="str">
        <f t="shared" si="9"/>
        <v>http://hlzjc.gdcyl.org/aspx/hlzjc/activedetail.aspx?themeid=f9b14061-4b3e-4beb-a398-0d2f86c314a4&amp;id=95993846-8CAA-43E6-B44A-E1D2532180CD</v>
      </c>
      <c r="L155" s="31"/>
      <c r="M155" s="31"/>
      <c r="N155" s="31"/>
    </row>
    <row r="156" s="18" customFormat="1" ht="56" spans="1:14">
      <c r="A156" s="23" t="s">
        <v>905</v>
      </c>
      <c r="B156" s="24" t="s">
        <v>899</v>
      </c>
      <c r="C156" s="24" t="s">
        <v>900</v>
      </c>
      <c r="D156" s="24" t="s">
        <v>901</v>
      </c>
      <c r="E156" s="24" t="s">
        <v>902</v>
      </c>
      <c r="F156" s="24" t="s">
        <v>218</v>
      </c>
      <c r="G156" s="24" t="s">
        <v>906</v>
      </c>
      <c r="H156" s="26" t="str">
        <f t="shared" si="8"/>
        <v>北理珠航院学子助力央视春晚粤港澳大湾区分会场！</v>
      </c>
      <c r="I156" s="24" t="s">
        <v>18</v>
      </c>
      <c r="J156" s="24" t="s">
        <v>907</v>
      </c>
      <c r="K156" s="32" t="str">
        <f t="shared" si="9"/>
        <v>http://hlzjc.gdcyl.org/aspx/hlzjc/activedetail.aspx?themeid=f9b14061-4b3e-4beb-a398-0d2f86c314a4&amp;id=8DB3C4BD-899F-43A3-A514-3EE28A79A1C6</v>
      </c>
      <c r="L156" s="31"/>
      <c r="M156" s="31"/>
      <c r="N156" s="31"/>
    </row>
    <row r="157" s="18" customFormat="1" ht="56" spans="1:14">
      <c r="A157" s="23" t="s">
        <v>908</v>
      </c>
      <c r="B157" s="24" t="s">
        <v>899</v>
      </c>
      <c r="C157" s="24" t="s">
        <v>900</v>
      </c>
      <c r="D157" s="24" t="s">
        <v>901</v>
      </c>
      <c r="E157" s="24" t="s">
        <v>902</v>
      </c>
      <c r="F157" s="24" t="s">
        <v>91</v>
      </c>
      <c r="G157" s="24" t="s">
        <v>909</v>
      </c>
      <c r="H157" s="26" t="str">
        <f t="shared" si="8"/>
        <v>北京理工大学珠海学院航空学院排演话剧《不朽的红色雄鹰》</v>
      </c>
      <c r="I157" s="24" t="s">
        <v>25</v>
      </c>
      <c r="J157" s="24" t="s">
        <v>910</v>
      </c>
      <c r="K157" s="32" t="str">
        <f t="shared" si="9"/>
        <v>http://hlzjc.gdcyl.org/aspx/hlzjc/activedetail.aspx?themeid=f9b14061-4b3e-4beb-a398-0d2f86c314a4&amp;id=45B2A850-75E6-4C99-BEC8-1062C16B63EF</v>
      </c>
      <c r="L157" s="31"/>
      <c r="M157" s="31"/>
      <c r="N157" s="31"/>
    </row>
    <row r="158" s="18" customFormat="1" ht="56" spans="1:14">
      <c r="A158" s="23" t="s">
        <v>911</v>
      </c>
      <c r="B158" s="24" t="s">
        <v>912</v>
      </c>
      <c r="C158" s="24" t="s">
        <v>913</v>
      </c>
      <c r="D158" s="24" t="s">
        <v>403</v>
      </c>
      <c r="E158" s="24" t="s">
        <v>914</v>
      </c>
      <c r="F158" s="24" t="s">
        <v>915</v>
      </c>
      <c r="G158" s="24" t="s">
        <v>916</v>
      </c>
      <c r="H158" s="26" t="str">
        <f t="shared" si="8"/>
        <v>吉林大学珠海学院电子信息工程学院 “争做科技创新人，点燃强国复兴梦”主题团日活动</v>
      </c>
      <c r="I158" s="24" t="s">
        <v>10</v>
      </c>
      <c r="J158" s="24" t="s">
        <v>917</v>
      </c>
      <c r="K158" s="32" t="str">
        <f t="shared" si="9"/>
        <v>http://hlzjc.gdcyl.org/aspx/hlzjc/activedetail.aspx?themeid=f9b14061-4b3e-4beb-a398-0d2f86c314a4&amp;id=AEE209B2-9E12-47CF-A36C-7B529E6C48B6</v>
      </c>
      <c r="L158" s="31"/>
      <c r="M158" s="31"/>
      <c r="N158" s="31"/>
    </row>
    <row r="159" s="18" customFormat="1" ht="56" spans="1:14">
      <c r="A159" s="23" t="s">
        <v>918</v>
      </c>
      <c r="B159" s="24" t="s">
        <v>919</v>
      </c>
      <c r="C159" s="24" t="s">
        <v>913</v>
      </c>
      <c r="D159" s="24" t="s">
        <v>920</v>
      </c>
      <c r="E159" s="24" t="s">
        <v>921</v>
      </c>
      <c r="F159" s="24" t="s">
        <v>15</v>
      </c>
      <c r="G159" s="24" t="s">
        <v>922</v>
      </c>
      <c r="H159" s="26" t="str">
        <f t="shared" si="8"/>
        <v>向最美逆行者学习</v>
      </c>
      <c r="I159" s="24" t="s">
        <v>18</v>
      </c>
      <c r="J159" s="24" t="s">
        <v>923</v>
      </c>
      <c r="K159" s="32" t="str">
        <f t="shared" si="9"/>
        <v>http://hlzjc.gdcyl.org/aspx/hlzjc/activedetail.aspx?themeid=f9b14061-4b3e-4beb-a398-0d2f86c314a4&amp;id=D4626A5F-8B70-4D2F-A37B-45094DDF9BCF</v>
      </c>
      <c r="L159" s="31"/>
      <c r="M159" s="31"/>
      <c r="N159" s="31"/>
    </row>
    <row r="160" s="18" customFormat="1" ht="56" spans="1:14">
      <c r="A160" s="23" t="s">
        <v>924</v>
      </c>
      <c r="B160" s="24" t="s">
        <v>925</v>
      </c>
      <c r="C160" s="24" t="s">
        <v>913</v>
      </c>
      <c r="D160" s="24" t="s">
        <v>403</v>
      </c>
      <c r="E160" s="24" t="s">
        <v>926</v>
      </c>
      <c r="F160" s="24" t="s">
        <v>15</v>
      </c>
      <c r="G160" s="24" t="s">
        <v>927</v>
      </c>
      <c r="H160" s="26" t="str">
        <f t="shared" si="8"/>
        <v>弘扬抗疫精神，传承兴国之魂</v>
      </c>
      <c r="I160" s="24" t="s">
        <v>25</v>
      </c>
      <c r="J160" s="24" t="s">
        <v>928</v>
      </c>
      <c r="K160" s="32" t="str">
        <f t="shared" si="9"/>
        <v>http://hlzjc.gdcyl.org/aspx/hlzjc/activedetail.aspx?themeid=f9b14061-4b3e-4beb-a398-0d2f86c314a4&amp;id=25B22DBC-962A-4DB3-9C8F-FA49F9BAFF0C</v>
      </c>
      <c r="L160" s="31"/>
      <c r="M160" s="31"/>
      <c r="N160" s="31"/>
    </row>
    <row r="161" s="18" customFormat="1" ht="56" spans="1:14">
      <c r="A161" s="23" t="s">
        <v>929</v>
      </c>
      <c r="B161" s="24" t="s">
        <v>930</v>
      </c>
      <c r="C161" s="24" t="s">
        <v>931</v>
      </c>
      <c r="D161" s="24" t="s">
        <v>932</v>
      </c>
      <c r="E161" s="24" t="s">
        <v>933</v>
      </c>
      <c r="F161" s="24" t="s">
        <v>43</v>
      </c>
      <c r="G161" s="24" t="s">
        <v>934</v>
      </c>
      <c r="H161" s="26" t="str">
        <f t="shared" si="8"/>
        <v>诗意青春，精彩绽放</v>
      </c>
      <c r="I161" s="24" t="s">
        <v>10</v>
      </c>
      <c r="J161" s="24" t="s">
        <v>935</v>
      </c>
      <c r="K161" s="32" t="str">
        <f t="shared" si="9"/>
        <v>http://hlzjc.gdcyl.org/aspx/hlzjc/activedetail.aspx?themeid=f9b14061-4b3e-4beb-a398-0d2f86c314a4&amp;id=1C9CC10F-D2E7-4B75-A8A1-3733C0A87CAE</v>
      </c>
      <c r="L161" s="31"/>
      <c r="M161" s="31"/>
      <c r="N161" s="31"/>
    </row>
    <row r="162" s="18" customFormat="1" ht="56" spans="1:14">
      <c r="A162" s="23" t="s">
        <v>936</v>
      </c>
      <c r="B162" s="24" t="s">
        <v>937</v>
      </c>
      <c r="C162" s="24" t="s">
        <v>931</v>
      </c>
      <c r="D162" s="24" t="s">
        <v>938</v>
      </c>
      <c r="E162" s="24" t="s">
        <v>939</v>
      </c>
      <c r="F162" s="24" t="s">
        <v>43</v>
      </c>
      <c r="G162" s="24" t="s">
        <v>940</v>
      </c>
      <c r="H162" s="26" t="str">
        <f t="shared" si="8"/>
        <v>青春抗疫，砥砺前行</v>
      </c>
      <c r="I162" s="24" t="s">
        <v>18</v>
      </c>
      <c r="J162" s="24" t="s">
        <v>941</v>
      </c>
      <c r="K162" s="32" t="str">
        <f t="shared" si="9"/>
        <v>http://hlzjc.gdcyl.org/aspx/hlzjc/activedetail.aspx?themeid=f9b14061-4b3e-4beb-a398-0d2f86c314a4&amp;id=D9D2F6BF-04A8-4A8B-893E-070DB8399350</v>
      </c>
      <c r="L162" s="31"/>
      <c r="M162" s="31"/>
      <c r="N162" s="31"/>
    </row>
    <row r="163" s="18" customFormat="1" ht="56" spans="1:14">
      <c r="A163" s="23" t="s">
        <v>942</v>
      </c>
      <c r="B163" s="24" t="s">
        <v>943</v>
      </c>
      <c r="C163" s="24" t="s">
        <v>944</v>
      </c>
      <c r="D163" s="24" t="s">
        <v>582</v>
      </c>
      <c r="E163" s="24" t="s">
        <v>945</v>
      </c>
      <c r="F163" s="24" t="s">
        <v>15</v>
      </c>
      <c r="G163" s="24" t="s">
        <v>946</v>
      </c>
      <c r="H163" s="26" t="str">
        <f t="shared" si="8"/>
        <v>无悔青春，抗疫前行</v>
      </c>
      <c r="I163" s="24" t="s">
        <v>10</v>
      </c>
      <c r="J163" s="24" t="s">
        <v>947</v>
      </c>
      <c r="K163" s="32" t="str">
        <f t="shared" si="9"/>
        <v>http://hlzjc.gdcyl.org/aspx/hlzjc/activedetail.aspx?themeid=f9b14061-4b3e-4beb-a398-0d2f86c314a4&amp;id=1A38E4C7-86D0-45F0-B978-2995C0375A8C</v>
      </c>
      <c r="L163" s="31"/>
      <c r="M163" s="31"/>
      <c r="N163" s="31"/>
    </row>
    <row r="164" s="18" customFormat="1" ht="56" spans="1:14">
      <c r="A164" s="23" t="s">
        <v>948</v>
      </c>
      <c r="B164" s="24" t="s">
        <v>949</v>
      </c>
      <c r="C164" s="24" t="s">
        <v>944</v>
      </c>
      <c r="D164" s="24" t="s">
        <v>582</v>
      </c>
      <c r="E164" s="24" t="s">
        <v>950</v>
      </c>
      <c r="F164" s="24" t="s">
        <v>43</v>
      </c>
      <c r="G164" s="24" t="s">
        <v>951</v>
      </c>
      <c r="H164" s="26" t="str">
        <f t="shared" si="8"/>
        <v>我是共青团员，我勇担责任</v>
      </c>
      <c r="I164" s="24" t="s">
        <v>10</v>
      </c>
      <c r="J164" s="24" t="s">
        <v>952</v>
      </c>
      <c r="K164" s="32" t="str">
        <f t="shared" si="9"/>
        <v>http://hlzjc.gdcyl.org/aspx/hlzjc/activedetail.aspx?themeid=f9b14061-4b3e-4beb-a398-0d2f86c314a4&amp;id=3E9E0763-BB6F-48EE-82D2-842E71428F75</v>
      </c>
      <c r="L164" s="31"/>
      <c r="M164" s="31"/>
      <c r="N164" s="31"/>
    </row>
    <row r="165" s="18" customFormat="1" ht="56" spans="1:14">
      <c r="A165" s="23" t="s">
        <v>953</v>
      </c>
      <c r="B165" s="24" t="s">
        <v>954</v>
      </c>
      <c r="C165" s="24" t="s">
        <v>955</v>
      </c>
      <c r="D165" s="24" t="s">
        <v>152</v>
      </c>
      <c r="E165" s="24" t="s">
        <v>956</v>
      </c>
      <c r="F165" s="24" t="s">
        <v>259</v>
      </c>
      <c r="G165" s="24" t="s">
        <v>957</v>
      </c>
      <c r="H165" s="26" t="str">
        <f t="shared" si="8"/>
        <v>让青春绽放，为祖国献礼</v>
      </c>
      <c r="I165" s="24" t="s">
        <v>10</v>
      </c>
      <c r="J165" s="24" t="s">
        <v>958</v>
      </c>
      <c r="K165" s="32" t="str">
        <f t="shared" si="9"/>
        <v>http://hlzjc.gdcyl.org/aspx/hlzjc/activedetail.aspx?themeid=f9b14061-4b3e-4beb-a398-0d2f86c314a4&amp;id=2DBA349F-38DD-4B44-9BFB-01513242FDB3</v>
      </c>
      <c r="L165" s="31"/>
      <c r="M165" s="31"/>
      <c r="N165" s="31"/>
    </row>
    <row r="166" s="18" customFormat="1" ht="56" spans="1:14">
      <c r="A166" s="23" t="s">
        <v>959</v>
      </c>
      <c r="B166" s="24" t="s">
        <v>960</v>
      </c>
      <c r="C166" s="24" t="s">
        <v>955</v>
      </c>
      <c r="D166" s="24" t="s">
        <v>961</v>
      </c>
      <c r="E166" s="24" t="s">
        <v>962</v>
      </c>
      <c r="F166" s="24" t="s">
        <v>259</v>
      </c>
      <c r="G166" s="24" t="s">
        <v>957</v>
      </c>
      <c r="H166" s="26" t="str">
        <f t="shared" si="8"/>
        <v>让青春绽放，为祖国献礼</v>
      </c>
      <c r="I166" s="24" t="s">
        <v>10</v>
      </c>
      <c r="J166" s="24" t="s">
        <v>963</v>
      </c>
      <c r="K166" s="32" t="str">
        <f t="shared" si="9"/>
        <v>http://hlzjc.gdcyl.org/aspx/hlzjc/activedetail.aspx?themeid=f9b14061-4b3e-4beb-a398-0d2f86c314a4&amp;id=196E4C66-19DF-4B25-AD95-95531F4A6731</v>
      </c>
      <c r="L166" s="31"/>
      <c r="M166" s="31"/>
      <c r="N166" s="31"/>
    </row>
    <row r="167" s="18" customFormat="1" ht="56" spans="1:14">
      <c r="A167" s="23" t="s">
        <v>964</v>
      </c>
      <c r="B167" s="24" t="s">
        <v>965</v>
      </c>
      <c r="C167" s="24" t="s">
        <v>955</v>
      </c>
      <c r="D167" s="24" t="s">
        <v>961</v>
      </c>
      <c r="E167" s="24" t="s">
        <v>966</v>
      </c>
      <c r="F167" s="24" t="s">
        <v>259</v>
      </c>
      <c r="G167" s="24" t="s">
        <v>957</v>
      </c>
      <c r="H167" s="26" t="str">
        <f t="shared" si="8"/>
        <v>让青春绽放，为祖国献礼</v>
      </c>
      <c r="I167" s="24" t="s">
        <v>10</v>
      </c>
      <c r="J167" s="24" t="s">
        <v>967</v>
      </c>
      <c r="K167" s="32" t="str">
        <f t="shared" si="9"/>
        <v>http://hlzjc.gdcyl.org/aspx/hlzjc/activedetail.aspx?themeid=f9b14061-4b3e-4beb-a398-0d2f86c314a4&amp;id=51DDB0C9-AFBA-4AA8-B353-38F12FA0DC85</v>
      </c>
      <c r="L167" s="31"/>
      <c r="M167" s="31"/>
      <c r="N167" s="31"/>
    </row>
    <row r="168" s="18" customFormat="1" ht="56" spans="1:14">
      <c r="A168" s="23" t="s">
        <v>968</v>
      </c>
      <c r="B168" s="24" t="s">
        <v>969</v>
      </c>
      <c r="C168" s="24" t="s">
        <v>970</v>
      </c>
      <c r="D168" s="24" t="s">
        <v>971</v>
      </c>
      <c r="E168" s="24" t="s">
        <v>972</v>
      </c>
      <c r="F168" s="24" t="s">
        <v>15</v>
      </c>
      <c r="G168" s="24" t="s">
        <v>973</v>
      </c>
      <c r="H168" s="26" t="str">
        <f t="shared" si="8"/>
        <v>健康生活，抗击疫情</v>
      </c>
      <c r="I168" s="24" t="s">
        <v>10</v>
      </c>
      <c r="J168" s="24" t="s">
        <v>974</v>
      </c>
      <c r="K168" s="32" t="str">
        <f t="shared" si="9"/>
        <v>http://hlzjc.gdcyl.org/aspx/hlzjc/activedetail.aspx?themeid=f9b14061-4b3e-4beb-a398-0d2f86c314a4&amp;id=8F136081-21F2-4122-9A3C-E2FF7CE000AE</v>
      </c>
      <c r="L168" s="31"/>
      <c r="M168" s="31"/>
      <c r="N168" s="31"/>
    </row>
    <row r="169" s="18" customFormat="1" ht="56" spans="1:14">
      <c r="A169" s="23" t="s">
        <v>975</v>
      </c>
      <c r="B169" s="24" t="s">
        <v>976</v>
      </c>
      <c r="C169" s="24" t="s">
        <v>970</v>
      </c>
      <c r="D169" s="24" t="s">
        <v>203</v>
      </c>
      <c r="E169" s="24" t="s">
        <v>977</v>
      </c>
      <c r="F169" s="24" t="s">
        <v>43</v>
      </c>
      <c r="G169" s="24" t="s">
        <v>978</v>
      </c>
      <c r="H169" s="26" t="str">
        <f t="shared" si="8"/>
        <v>齐心抗疫，中国青年齐担当</v>
      </c>
      <c r="I169" s="24" t="s">
        <v>18</v>
      </c>
      <c r="J169" s="24" t="s">
        <v>979</v>
      </c>
      <c r="K169" s="32" t="str">
        <f t="shared" si="9"/>
        <v>http://hlzjc.gdcyl.org/aspx/hlzjc/activedetail.aspx?themeid=f9b14061-4b3e-4beb-a398-0d2f86c314a4&amp;id=27A4BF97-B8C6-4ECD-91B1-2DAF5CB66745</v>
      </c>
      <c r="L169" s="31"/>
      <c r="M169" s="31"/>
      <c r="N169" s="31"/>
    </row>
    <row r="170" s="18" customFormat="1" ht="56" spans="1:14">
      <c r="A170" s="23" t="s">
        <v>980</v>
      </c>
      <c r="B170" s="24" t="s">
        <v>981</v>
      </c>
      <c r="C170" s="24" t="s">
        <v>970</v>
      </c>
      <c r="D170" s="24" t="s">
        <v>203</v>
      </c>
      <c r="E170" s="24" t="s">
        <v>982</v>
      </c>
      <c r="F170" s="24" t="s">
        <v>15</v>
      </c>
      <c r="G170" s="24" t="s">
        <v>983</v>
      </c>
      <c r="H170" s="26" t="str">
        <f t="shared" si="8"/>
        <v>家国总关情，青春续芳华</v>
      </c>
      <c r="I170" s="24" t="s">
        <v>25</v>
      </c>
      <c r="J170" s="24" t="s">
        <v>984</v>
      </c>
      <c r="K170" s="32" t="str">
        <f t="shared" si="9"/>
        <v>http://hlzjc.gdcyl.org/aspx/hlzjc/activedetail.aspx?themeid=f9b14061-4b3e-4beb-a398-0d2f86c314a4&amp;id=40AFCD1B-5E75-4C6D-826E-9A2B91A2431D</v>
      </c>
      <c r="L170" s="31"/>
      <c r="M170" s="31"/>
      <c r="N170" s="31"/>
    </row>
    <row r="171" s="18" customFormat="1" ht="56" spans="1:14">
      <c r="A171" s="23" t="s">
        <v>985</v>
      </c>
      <c r="B171" s="24" t="s">
        <v>986</v>
      </c>
      <c r="C171" s="24" t="s">
        <v>987</v>
      </c>
      <c r="D171" s="24" t="s">
        <v>988</v>
      </c>
      <c r="E171" s="24" t="s">
        <v>989</v>
      </c>
      <c r="F171" s="24" t="s">
        <v>43</v>
      </c>
      <c r="G171" s="24" t="s">
        <v>990</v>
      </c>
      <c r="H171" s="26" t="str">
        <f t="shared" si="8"/>
        <v>大学生防疫进行时</v>
      </c>
      <c r="I171" s="24" t="s">
        <v>10</v>
      </c>
      <c r="J171" s="24" t="s">
        <v>991</v>
      </c>
      <c r="K171" s="32" t="str">
        <f t="shared" si="9"/>
        <v>http://hlzjc.gdcyl.org/aspx/hlzjc/activedetail.aspx?themeid=f9b14061-4b3e-4beb-a398-0d2f86c314a4&amp;id=1EB04C01-1A9F-479A-AF04-00F9F6EB3AC3</v>
      </c>
      <c r="L171" s="31"/>
      <c r="M171" s="31"/>
      <c r="N171" s="31"/>
    </row>
    <row r="172" s="18" customFormat="1" ht="56" spans="1:14">
      <c r="A172" s="23" t="s">
        <v>992</v>
      </c>
      <c r="B172" s="24" t="s">
        <v>993</v>
      </c>
      <c r="C172" s="24" t="s">
        <v>987</v>
      </c>
      <c r="D172" s="24" t="s">
        <v>988</v>
      </c>
      <c r="E172" s="24" t="s">
        <v>994</v>
      </c>
      <c r="F172" s="24" t="s">
        <v>43</v>
      </c>
      <c r="G172" s="24" t="s">
        <v>995</v>
      </c>
      <c r="H172" s="26" t="str">
        <f t="shared" si="8"/>
        <v>青春青年，为梦想绽放</v>
      </c>
      <c r="I172" s="24" t="s">
        <v>10</v>
      </c>
      <c r="J172" s="24" t="s">
        <v>996</v>
      </c>
      <c r="K172" s="32" t="str">
        <f t="shared" si="9"/>
        <v>http://hlzjc.gdcyl.org/aspx/hlzjc/activedetail.aspx?themeid=f9b14061-4b3e-4beb-a398-0d2f86c314a4&amp;id=3294C31F-ACD7-4727-A83C-B5F9FAA5C18E</v>
      </c>
      <c r="L172" s="31"/>
      <c r="M172" s="31"/>
      <c r="N172" s="31"/>
    </row>
    <row r="173" s="18" customFormat="1" ht="56" spans="1:14">
      <c r="A173" s="23" t="s">
        <v>997</v>
      </c>
      <c r="B173" s="24" t="s">
        <v>998</v>
      </c>
      <c r="C173" s="24" t="s">
        <v>987</v>
      </c>
      <c r="D173" s="24" t="s">
        <v>999</v>
      </c>
      <c r="E173" s="24" t="s">
        <v>1000</v>
      </c>
      <c r="F173" s="24" t="s">
        <v>15</v>
      </c>
      <c r="G173" s="24" t="s">
        <v>1001</v>
      </c>
      <c r="H173" s="26" t="str">
        <f t="shared" si="8"/>
        <v>防疫最后一仗</v>
      </c>
      <c r="I173" s="24" t="s">
        <v>18</v>
      </c>
      <c r="J173" s="24" t="s">
        <v>1002</v>
      </c>
      <c r="K173" s="32" t="str">
        <f t="shared" si="9"/>
        <v>http://hlzjc.gdcyl.org/aspx/hlzjc/activedetail.aspx?themeid=f9b14061-4b3e-4beb-a398-0d2f86c314a4&amp;id=D6C05C4A-7ECC-4FF0-A321-529EEC7BE73C</v>
      </c>
      <c r="L173" s="31"/>
      <c r="M173" s="31"/>
      <c r="N173" s="31"/>
    </row>
    <row r="174" s="18" customFormat="1" ht="56" spans="1:14">
      <c r="A174" s="23" t="s">
        <v>1003</v>
      </c>
      <c r="B174" s="24" t="s">
        <v>1004</v>
      </c>
      <c r="C174" s="24" t="s">
        <v>1005</v>
      </c>
      <c r="D174" s="24" t="s">
        <v>1006</v>
      </c>
      <c r="E174" s="24" t="s">
        <v>1007</v>
      </c>
      <c r="F174" s="24" t="s">
        <v>22</v>
      </c>
      <c r="G174" s="24" t="s">
        <v>1008</v>
      </c>
      <c r="H174" s="26" t="str">
        <f t="shared" si="8"/>
        <v>点滴小事共筑中国梦</v>
      </c>
      <c r="I174" s="24" t="s">
        <v>10</v>
      </c>
      <c r="J174" s="24" t="s">
        <v>1009</v>
      </c>
      <c r="K174" s="32" t="str">
        <f t="shared" si="9"/>
        <v>http://hlzjc.gdcyl.org/aspx/hlzjc/activedetail.aspx?themeid=f9b14061-4b3e-4beb-a398-0d2f86c314a4&amp;id=D60B62A8-A4A4-403F-BE7F-5FDE5D3DF8C9</v>
      </c>
      <c r="L174" s="31"/>
      <c r="M174" s="31"/>
      <c r="N174" s="31"/>
    </row>
    <row r="175" s="18" customFormat="1" ht="56" spans="1:14">
      <c r="A175" s="23" t="s">
        <v>1010</v>
      </c>
      <c r="B175" s="24" t="s">
        <v>1011</v>
      </c>
      <c r="C175" s="24" t="s">
        <v>1005</v>
      </c>
      <c r="D175" s="24" t="s">
        <v>1006</v>
      </c>
      <c r="E175" s="24" t="s">
        <v>1012</v>
      </c>
      <c r="F175" s="24" t="s">
        <v>36</v>
      </c>
      <c r="G175" s="24" t="s">
        <v>1013</v>
      </c>
      <c r="H175" s="26" t="str">
        <f t="shared" si="8"/>
        <v>以青春为袋，怀揣祖国伟绩</v>
      </c>
      <c r="I175" s="24" t="s">
        <v>18</v>
      </c>
      <c r="J175" s="24" t="s">
        <v>1014</v>
      </c>
      <c r="K175" s="32" t="str">
        <f t="shared" si="9"/>
        <v>http://hlzjc.gdcyl.org/aspx/hlzjc/activedetail.aspx?themeid=f9b14061-4b3e-4beb-a398-0d2f86c314a4&amp;id=7F0D9473-9651-40FD-9795-A5A1C16BA263</v>
      </c>
      <c r="L175" s="31"/>
      <c r="M175" s="31"/>
      <c r="N175" s="31"/>
    </row>
    <row r="176" s="18" customFormat="1" ht="56" spans="1:14">
      <c r="A176" s="23" t="s">
        <v>1015</v>
      </c>
      <c r="B176" s="24" t="s">
        <v>1016</v>
      </c>
      <c r="C176" s="24" t="s">
        <v>1017</v>
      </c>
      <c r="D176" s="24" t="s">
        <v>1018</v>
      </c>
      <c r="E176" s="24" t="s">
        <v>1019</v>
      </c>
      <c r="F176" s="24" t="s">
        <v>57</v>
      </c>
      <c r="G176" s="24" t="s">
        <v>1020</v>
      </c>
      <c r="H176" s="26" t="str">
        <f t="shared" si="8"/>
        <v>致敬青春榜样，绽放青春之花</v>
      </c>
      <c r="I176" s="24" t="s">
        <v>10</v>
      </c>
      <c r="J176" s="24" t="s">
        <v>1021</v>
      </c>
      <c r="K176" s="32" t="str">
        <f t="shared" si="9"/>
        <v>http://hlzjc.gdcyl.org/aspx/hlzjc/activedetail.aspx?themeid=f9b14061-4b3e-4beb-a398-0d2f86c314a4&amp;id=BAFDC7D4-F6E4-4249-862B-45A1D80A647E</v>
      </c>
      <c r="L176" s="31"/>
      <c r="M176" s="31"/>
      <c r="N176" s="31"/>
    </row>
    <row r="177" s="18" customFormat="1" ht="56" spans="1:14">
      <c r="A177" s="23" t="s">
        <v>1022</v>
      </c>
      <c r="B177" s="24" t="s">
        <v>1023</v>
      </c>
      <c r="C177" s="24" t="s">
        <v>1017</v>
      </c>
      <c r="D177" s="24" t="s">
        <v>1018</v>
      </c>
      <c r="E177" s="24" t="s">
        <v>1024</v>
      </c>
      <c r="F177" s="24" t="s">
        <v>57</v>
      </c>
      <c r="G177" s="24" t="s">
        <v>1025</v>
      </c>
      <c r="H177" s="26" t="str">
        <f t="shared" si="8"/>
        <v>出彩青春同祖国绽放</v>
      </c>
      <c r="I177" s="24" t="s">
        <v>18</v>
      </c>
      <c r="J177" s="24" t="s">
        <v>1026</v>
      </c>
      <c r="K177" s="32" t="str">
        <f t="shared" si="9"/>
        <v>http://hlzjc.gdcyl.org/aspx/hlzjc/activedetail.aspx?themeid=f9b14061-4b3e-4beb-a398-0d2f86c314a4&amp;id=2D15056A-9736-486D-9234-B760D3172B45</v>
      </c>
      <c r="L177" s="31"/>
      <c r="M177" s="31"/>
      <c r="N177" s="31"/>
    </row>
    <row r="178" s="18" customFormat="1" ht="56" spans="1:14">
      <c r="A178" s="23" t="s">
        <v>1027</v>
      </c>
      <c r="B178" s="24" t="s">
        <v>1028</v>
      </c>
      <c r="C178" s="24" t="s">
        <v>1017</v>
      </c>
      <c r="D178" s="24" t="s">
        <v>1018</v>
      </c>
      <c r="E178" s="24" t="s">
        <v>1029</v>
      </c>
      <c r="F178" s="24" t="s">
        <v>57</v>
      </c>
      <c r="G178" s="24" t="s">
        <v>136</v>
      </c>
      <c r="H178" s="26" t="str">
        <f t="shared" si="8"/>
        <v>让青春为祖国绽放</v>
      </c>
      <c r="I178" s="24" t="s">
        <v>25</v>
      </c>
      <c r="J178" s="24" t="s">
        <v>1030</v>
      </c>
      <c r="K178" s="32" t="str">
        <f t="shared" si="9"/>
        <v>http://hlzjc.gdcyl.org/aspx/hlzjc/activedetail.aspx?themeid=f9b14061-4b3e-4beb-a398-0d2f86c314a4&amp;id=605C20F9-A813-4A01-AA4C-46A9B57E7852</v>
      </c>
      <c r="L178" s="31"/>
      <c r="M178" s="31"/>
      <c r="N178" s="31"/>
    </row>
    <row r="179" s="18" customFormat="1" ht="56" spans="1:14">
      <c r="A179" s="23" t="s">
        <v>1031</v>
      </c>
      <c r="B179" s="24" t="s">
        <v>1032</v>
      </c>
      <c r="C179" s="24" t="s">
        <v>1033</v>
      </c>
      <c r="D179" s="24" t="s">
        <v>1034</v>
      </c>
      <c r="E179" s="24" t="s">
        <v>1035</v>
      </c>
      <c r="F179" s="24" t="s">
        <v>57</v>
      </c>
      <c r="G179" s="24" t="s">
        <v>136</v>
      </c>
      <c r="H179" s="26" t="str">
        <f t="shared" si="8"/>
        <v>让青春为祖国绽放</v>
      </c>
      <c r="I179" s="24" t="s">
        <v>10</v>
      </c>
      <c r="J179" s="24" t="s">
        <v>1036</v>
      </c>
      <c r="K179" s="32" t="str">
        <f t="shared" si="9"/>
        <v>http://hlzjc.gdcyl.org/aspx/hlzjc/activedetail.aspx?themeid=f9b14061-4b3e-4beb-a398-0d2f86c314a4&amp;id=74A8A01F-E175-42E7-B5ED-CA822520D22A</v>
      </c>
      <c r="L179" s="31"/>
      <c r="M179" s="31"/>
      <c r="N179" s="31"/>
    </row>
    <row r="180" s="18" customFormat="1" ht="56" spans="1:14">
      <c r="A180" s="23" t="s">
        <v>1037</v>
      </c>
      <c r="B180" s="24" t="s">
        <v>1038</v>
      </c>
      <c r="C180" s="24" t="s">
        <v>1033</v>
      </c>
      <c r="D180" s="24" t="s">
        <v>737</v>
      </c>
      <c r="E180" s="24" t="s">
        <v>1039</v>
      </c>
      <c r="F180" s="24" t="s">
        <v>36</v>
      </c>
      <c r="G180" s="24" t="s">
        <v>136</v>
      </c>
      <c r="H180" s="26" t="str">
        <f t="shared" si="8"/>
        <v>让青春为祖国绽放</v>
      </c>
      <c r="I180" s="24" t="s">
        <v>18</v>
      </c>
      <c r="J180" s="24" t="s">
        <v>1040</v>
      </c>
      <c r="K180" s="32" t="str">
        <f t="shared" si="9"/>
        <v>http://hlzjc.gdcyl.org/aspx/hlzjc/activedetail.aspx?themeid=f9b14061-4b3e-4beb-a398-0d2f86c314a4&amp;id=32493571-476C-476A-9318-687977DD3D50</v>
      </c>
      <c r="L180" s="31"/>
      <c r="M180" s="31"/>
      <c r="N180" s="31"/>
    </row>
    <row r="181" s="18" customFormat="1" ht="56" spans="1:14">
      <c r="A181" s="23" t="s">
        <v>1041</v>
      </c>
      <c r="B181" s="24" t="s">
        <v>1042</v>
      </c>
      <c r="C181" s="24" t="s">
        <v>1033</v>
      </c>
      <c r="D181" s="24" t="s">
        <v>737</v>
      </c>
      <c r="E181" s="24" t="s">
        <v>1043</v>
      </c>
      <c r="F181" s="24" t="s">
        <v>36</v>
      </c>
      <c r="G181" s="24" t="s">
        <v>1044</v>
      </c>
      <c r="H181" s="26" t="str">
        <f t="shared" si="8"/>
        <v>“让青春在祖国绽放”</v>
      </c>
      <c r="I181" s="24" t="s">
        <v>25</v>
      </c>
      <c r="J181" s="24" t="s">
        <v>1045</v>
      </c>
      <c r="K181" s="32" t="str">
        <f t="shared" si="9"/>
        <v>http://hlzjc.gdcyl.org/aspx/hlzjc/activedetail.aspx?themeid=f9b14061-4b3e-4beb-a398-0d2f86c314a4&amp;id=D8148BB1-0C2D-453B-98E0-9313F1451FF1</v>
      </c>
      <c r="L181" s="31"/>
      <c r="M181" s="31"/>
      <c r="N181" s="31"/>
    </row>
    <row r="182" s="18" customFormat="1" ht="56" spans="1:14">
      <c r="A182" s="23" t="s">
        <v>1046</v>
      </c>
      <c r="B182" s="24" t="s">
        <v>1047</v>
      </c>
      <c r="C182" s="24" t="s">
        <v>1033</v>
      </c>
      <c r="D182" s="24" t="s">
        <v>737</v>
      </c>
      <c r="E182" s="24" t="s">
        <v>1048</v>
      </c>
      <c r="F182" s="24" t="s">
        <v>36</v>
      </c>
      <c r="G182" s="24" t="s">
        <v>99</v>
      </c>
      <c r="H182" s="26" t="str">
        <f t="shared" si="8"/>
        <v>“让青春为祖国绽放”主题团日活动</v>
      </c>
      <c r="I182" s="24" t="s">
        <v>31</v>
      </c>
      <c r="J182" s="24" t="s">
        <v>1049</v>
      </c>
      <c r="K182" s="32" t="str">
        <f t="shared" si="9"/>
        <v>http://hlzjc.gdcyl.org/aspx/hlzjc/activedetail.aspx?themeid=f9b14061-4b3e-4beb-a398-0d2f86c314a4&amp;id=AA9DE231-FC03-4A38-85CD-1A3B0FBAB6B4</v>
      </c>
      <c r="L182" s="31"/>
      <c r="M182" s="31"/>
      <c r="N182" s="31"/>
    </row>
    <row r="183" s="18" customFormat="1" ht="56" spans="1:14">
      <c r="A183" s="23" t="s">
        <v>1050</v>
      </c>
      <c r="B183" s="24" t="s">
        <v>1051</v>
      </c>
      <c r="C183" s="24" t="s">
        <v>1052</v>
      </c>
      <c r="D183" s="24" t="s">
        <v>1053</v>
      </c>
      <c r="E183" s="24" t="s">
        <v>1054</v>
      </c>
      <c r="F183" s="24" t="s">
        <v>15</v>
      </c>
      <c r="G183" s="24" t="s">
        <v>1055</v>
      </c>
      <c r="H183" s="26" t="str">
        <f t="shared" si="8"/>
        <v>同心抗“疫“</v>
      </c>
      <c r="I183" s="24" t="s">
        <v>10</v>
      </c>
      <c r="J183" s="24" t="s">
        <v>1056</v>
      </c>
      <c r="K183" s="32" t="str">
        <f t="shared" si="9"/>
        <v>http://hlzjc.gdcyl.org/aspx/hlzjc/activedetail.aspx?themeid=f9b14061-4b3e-4beb-a398-0d2f86c314a4&amp;id=A89763E9-A780-4955-AB79-6D0D333B1FD3</v>
      </c>
      <c r="L183" s="31"/>
      <c r="M183" s="31"/>
      <c r="N183" s="31"/>
    </row>
    <row r="184" s="18" customFormat="1" ht="56" spans="1:14">
      <c r="A184" s="23" t="s">
        <v>1057</v>
      </c>
      <c r="B184" s="24" t="s">
        <v>1058</v>
      </c>
      <c r="C184" s="24" t="s">
        <v>1052</v>
      </c>
      <c r="D184" s="24" t="s">
        <v>1053</v>
      </c>
      <c r="E184" s="24" t="s">
        <v>1059</v>
      </c>
      <c r="F184" s="24" t="s">
        <v>36</v>
      </c>
      <c r="G184" s="24" t="s">
        <v>136</v>
      </c>
      <c r="H184" s="26" t="str">
        <f t="shared" si="8"/>
        <v>让青春为祖国绽放</v>
      </c>
      <c r="I184" s="24" t="s">
        <v>10</v>
      </c>
      <c r="J184" s="24" t="s">
        <v>1060</v>
      </c>
      <c r="K184" s="32" t="str">
        <f t="shared" si="9"/>
        <v>http://hlzjc.gdcyl.org/aspx/hlzjc/activedetail.aspx?themeid=f9b14061-4b3e-4beb-a398-0d2f86c314a4&amp;id=1FE681EB-CA19-41AE-816E-45AF0C6B639D</v>
      </c>
      <c r="L184" s="31"/>
      <c r="M184" s="31"/>
      <c r="N184" s="31"/>
    </row>
    <row r="185" s="18" customFormat="1" ht="56" spans="1:14">
      <c r="A185" s="23" t="s">
        <v>1061</v>
      </c>
      <c r="B185" s="24" t="s">
        <v>1062</v>
      </c>
      <c r="C185" s="24" t="s">
        <v>1063</v>
      </c>
      <c r="D185" s="24" t="s">
        <v>1064</v>
      </c>
      <c r="E185" s="24" t="s">
        <v>1065</v>
      </c>
      <c r="F185" s="24" t="s">
        <v>57</v>
      </c>
      <c r="G185" s="24" t="s">
        <v>1066</v>
      </c>
      <c r="H185" s="26" t="str">
        <f t="shared" si="8"/>
        <v>致敬先烈铸英魂，当代青年共勉之</v>
      </c>
      <c r="I185" s="24" t="s">
        <v>10</v>
      </c>
      <c r="J185" s="24" t="s">
        <v>1067</v>
      </c>
      <c r="K185" s="32" t="str">
        <f t="shared" si="9"/>
        <v>http://hlzjc.gdcyl.org/aspx/hlzjc/activedetail.aspx?themeid=f9b14061-4b3e-4beb-a398-0d2f86c314a4&amp;id=14168081-1373-4CD1-90C4-88F8F1576199</v>
      </c>
      <c r="L185" s="31"/>
      <c r="M185" s="31"/>
      <c r="N185" s="31"/>
    </row>
    <row r="186" s="18" customFormat="1" ht="56" spans="1:14">
      <c r="A186" s="23" t="s">
        <v>1068</v>
      </c>
      <c r="B186" s="24" t="s">
        <v>1069</v>
      </c>
      <c r="C186" s="24" t="s">
        <v>1063</v>
      </c>
      <c r="D186" s="24" t="s">
        <v>1064</v>
      </c>
      <c r="E186" s="24" t="s">
        <v>1070</v>
      </c>
      <c r="F186" s="24" t="s">
        <v>36</v>
      </c>
      <c r="G186" s="24" t="s">
        <v>1071</v>
      </c>
      <c r="H186" s="26" t="str">
        <f t="shared" si="8"/>
        <v>青春助力抗疫，大湾区青年奋力前行</v>
      </c>
      <c r="I186" s="24" t="s">
        <v>18</v>
      </c>
      <c r="J186" s="24" t="s">
        <v>1072</v>
      </c>
      <c r="K186" s="32" t="str">
        <f t="shared" si="9"/>
        <v>http://hlzjc.gdcyl.org/aspx/hlzjc/activedetail.aspx?themeid=f9b14061-4b3e-4beb-a398-0d2f86c314a4&amp;id=68DE899C-EF0F-4984-BFF4-322BB77F33F3</v>
      </c>
      <c r="L186" s="31"/>
      <c r="M186" s="31"/>
      <c r="N186" s="31"/>
    </row>
    <row r="187" s="18" customFormat="1" ht="56" spans="1:14">
      <c r="A187" s="23" t="s">
        <v>1073</v>
      </c>
      <c r="B187" s="24" t="s">
        <v>1074</v>
      </c>
      <c r="C187" s="24" t="s">
        <v>1063</v>
      </c>
      <c r="D187" s="24" t="s">
        <v>1064</v>
      </c>
      <c r="E187" s="24" t="s">
        <v>1075</v>
      </c>
      <c r="F187" s="24" t="s">
        <v>57</v>
      </c>
      <c r="G187" s="24" t="s">
        <v>1076</v>
      </c>
      <c r="H187" s="26" t="str">
        <f t="shared" si="8"/>
        <v>国贸系19级电子商务1班团日活动</v>
      </c>
      <c r="I187" s="24" t="s">
        <v>25</v>
      </c>
      <c r="J187" s="24" t="s">
        <v>1077</v>
      </c>
      <c r="K187" s="32" t="str">
        <f t="shared" si="9"/>
        <v>http://hlzjc.gdcyl.org/aspx/hlzjc/activedetail.aspx?themeid=f9b14061-4b3e-4beb-a398-0d2f86c314a4&amp;id=B135F2EE-5C45-43D3-8008-F176DB7460D5</v>
      </c>
      <c r="L187" s="31"/>
      <c r="M187" s="31"/>
      <c r="N187" s="31"/>
    </row>
    <row r="188" s="18" customFormat="1" ht="56" spans="1:14">
      <c r="A188" s="23" t="s">
        <v>1078</v>
      </c>
      <c r="B188" s="24" t="s">
        <v>1079</v>
      </c>
      <c r="C188" s="24" t="s">
        <v>1063</v>
      </c>
      <c r="D188" s="24" t="s">
        <v>1080</v>
      </c>
      <c r="E188" s="24" t="s">
        <v>1081</v>
      </c>
      <c r="F188" s="24" t="s">
        <v>15</v>
      </c>
      <c r="G188" s="24" t="s">
        <v>136</v>
      </c>
      <c r="H188" s="26" t="str">
        <f t="shared" si="8"/>
        <v>让青春为祖国绽放</v>
      </c>
      <c r="I188" s="24" t="s">
        <v>31</v>
      </c>
      <c r="J188" s="24" t="s">
        <v>1082</v>
      </c>
      <c r="K188" s="32" t="str">
        <f t="shared" si="9"/>
        <v>http://hlzjc.gdcyl.org/aspx/hlzjc/activedetail.aspx?themeid=f9b14061-4b3e-4beb-a398-0d2f86c314a4&amp;id=98CFFD74-11FF-4DD5-A3FB-0CF19B1D4EA2</v>
      </c>
      <c r="L188" s="31"/>
      <c r="M188" s="31"/>
      <c r="N188" s="31"/>
    </row>
    <row r="189" s="18" customFormat="1" ht="56" spans="1:14">
      <c r="A189" s="23" t="s">
        <v>1083</v>
      </c>
      <c r="B189" s="24" t="s">
        <v>1084</v>
      </c>
      <c r="C189" s="24" t="s">
        <v>1085</v>
      </c>
      <c r="D189" s="24" t="s">
        <v>1086</v>
      </c>
      <c r="E189" s="24" t="s">
        <v>1087</v>
      </c>
      <c r="F189" s="24" t="s">
        <v>84</v>
      </c>
      <c r="G189" s="24" t="s">
        <v>1088</v>
      </c>
      <c r="H189" s="26" t="str">
        <f t="shared" si="8"/>
        <v>“厉行节约，反对浪费”主题团日活动</v>
      </c>
      <c r="I189" s="24" t="s">
        <v>10</v>
      </c>
      <c r="J189" s="24" t="s">
        <v>1089</v>
      </c>
      <c r="K189" s="32" t="str">
        <f t="shared" si="9"/>
        <v>http://hlzjc.gdcyl.org/aspx/hlzjc/activedetail.aspx?themeid=f9b14061-4b3e-4beb-a398-0d2f86c314a4&amp;id=219CFAB1-8008-4E82-97DB-36ECC311E953</v>
      </c>
      <c r="L189" s="31"/>
      <c r="M189" s="31"/>
      <c r="N189" s="31"/>
    </row>
    <row r="190" s="18" customFormat="1" ht="56" spans="1:14">
      <c r="A190" s="23" t="s">
        <v>1090</v>
      </c>
      <c r="B190" s="24" t="s">
        <v>1091</v>
      </c>
      <c r="C190" s="24" t="s">
        <v>1085</v>
      </c>
      <c r="D190" s="24" t="s">
        <v>1092</v>
      </c>
      <c r="E190" s="24" t="s">
        <v>1093</v>
      </c>
      <c r="F190" s="24" t="s">
        <v>57</v>
      </c>
      <c r="G190" s="24" t="s">
        <v>136</v>
      </c>
      <c r="H190" s="26" t="str">
        <f t="shared" si="8"/>
        <v>让青春为祖国绽放</v>
      </c>
      <c r="I190" s="24" t="s">
        <v>10</v>
      </c>
      <c r="J190" s="24" t="s">
        <v>1094</v>
      </c>
      <c r="K190" s="32" t="str">
        <f t="shared" si="9"/>
        <v>http://hlzjc.gdcyl.org/aspx/hlzjc/activedetail.aspx?themeid=f9b14061-4b3e-4beb-a398-0d2f86c314a4&amp;id=3E6FA903-5827-466F-9A36-C7E085971C4A</v>
      </c>
      <c r="L190" s="31"/>
      <c r="M190" s="31"/>
      <c r="N190" s="31"/>
    </row>
    <row r="191" s="18" customFormat="1" ht="56" spans="1:14">
      <c r="A191" s="23" t="s">
        <v>1095</v>
      </c>
      <c r="B191" s="24" t="s">
        <v>1096</v>
      </c>
      <c r="C191" s="24" t="s">
        <v>1097</v>
      </c>
      <c r="D191" s="24" t="s">
        <v>1097</v>
      </c>
      <c r="E191" s="24" t="s">
        <v>1098</v>
      </c>
      <c r="F191" s="24" t="s">
        <v>36</v>
      </c>
      <c r="G191" s="24" t="s">
        <v>136</v>
      </c>
      <c r="H191" s="26" t="str">
        <f t="shared" si="8"/>
        <v>让青春为祖国绽放</v>
      </c>
      <c r="I191" s="24" t="s">
        <v>10</v>
      </c>
      <c r="J191" s="24" t="s">
        <v>1099</v>
      </c>
      <c r="K191" s="32" t="str">
        <f t="shared" si="9"/>
        <v>http://hlzjc.gdcyl.org/aspx/hlzjc/activedetail.aspx?themeid=f9b14061-4b3e-4beb-a398-0d2f86c314a4&amp;id=E6F9A082-265E-49B4-86BC-14CE69F6FF73</v>
      </c>
      <c r="L191" s="31"/>
      <c r="M191" s="31"/>
      <c r="N191" s="31"/>
    </row>
    <row r="192" s="18" customFormat="1" ht="56" spans="1:14">
      <c r="A192" s="23" t="s">
        <v>1100</v>
      </c>
      <c r="B192" s="24" t="s">
        <v>1101</v>
      </c>
      <c r="C192" s="24" t="s">
        <v>1097</v>
      </c>
      <c r="D192" s="24" t="s">
        <v>582</v>
      </c>
      <c r="E192" s="24" t="s">
        <v>1102</v>
      </c>
      <c r="F192" s="24" t="s">
        <v>57</v>
      </c>
      <c r="G192" s="24" t="s">
        <v>1103</v>
      </c>
      <c r="H192" s="26" t="str">
        <f t="shared" si="8"/>
        <v>“让青春为祖国绽放”主题活动</v>
      </c>
      <c r="I192" s="24" t="s">
        <v>10</v>
      </c>
      <c r="J192" s="24" t="s">
        <v>1104</v>
      </c>
      <c r="K192" s="32" t="str">
        <f t="shared" si="9"/>
        <v>http://hlzjc.gdcyl.org/aspx/hlzjc/activedetail.aspx?themeid=f9b14061-4b3e-4beb-a398-0d2f86c314a4&amp;id=7407D699-CD81-4AF8-8855-DE184D29DA01</v>
      </c>
      <c r="L192" s="31"/>
      <c r="M192" s="31"/>
      <c r="N192" s="31"/>
    </row>
    <row r="193" s="18" customFormat="1" ht="56" spans="1:14">
      <c r="A193" s="23" t="s">
        <v>1105</v>
      </c>
      <c r="B193" s="24" t="s">
        <v>1106</v>
      </c>
      <c r="C193" s="24" t="s">
        <v>1107</v>
      </c>
      <c r="D193" s="24" t="s">
        <v>1107</v>
      </c>
      <c r="E193" s="24" t="s">
        <v>1108</v>
      </c>
      <c r="F193" s="24" t="s">
        <v>84</v>
      </c>
      <c r="G193" s="24" t="s">
        <v>1109</v>
      </c>
      <c r="H193" s="26" t="str">
        <f t="shared" si="8"/>
        <v>追寻勤俭之风，共赴外艺之约</v>
      </c>
      <c r="I193" s="24" t="s">
        <v>10</v>
      </c>
      <c r="J193" s="24" t="s">
        <v>1110</v>
      </c>
      <c r="K193" s="32" t="str">
        <f t="shared" si="9"/>
        <v>http://hlzjc.gdcyl.org/aspx/hlzjc/activedetail.aspx?themeid=f9b14061-4b3e-4beb-a398-0d2f86c314a4&amp;id=E19EA0CB-9AF4-4C34-ADA4-7EDD4B90C526</v>
      </c>
      <c r="L193" s="31"/>
      <c r="M193" s="31"/>
      <c r="N193" s="31"/>
    </row>
    <row r="194" s="18" customFormat="1" ht="56" spans="1:14">
      <c r="A194" s="23" t="s">
        <v>1111</v>
      </c>
      <c r="B194" s="24" t="s">
        <v>1112</v>
      </c>
      <c r="C194" s="24" t="s">
        <v>1107</v>
      </c>
      <c r="D194" s="24" t="s">
        <v>1107</v>
      </c>
      <c r="E194" s="24" t="s">
        <v>1113</v>
      </c>
      <c r="F194" s="24" t="s">
        <v>70</v>
      </c>
      <c r="G194" s="24" t="s">
        <v>1114</v>
      </c>
      <c r="H194" s="26" t="str">
        <f t="shared" si="8"/>
        <v>凝聚青春力量，筑祖国繁荣富强</v>
      </c>
      <c r="I194" s="24" t="s">
        <v>18</v>
      </c>
      <c r="J194" s="24" t="s">
        <v>1115</v>
      </c>
      <c r="K194" s="32" t="str">
        <f t="shared" si="9"/>
        <v>http://hlzjc.gdcyl.org/aspx/hlzjc/activedetail.aspx?themeid=f9b14061-4b3e-4beb-a398-0d2f86c314a4&amp;id=BACC2102-8B47-41DE-940A-CD44FE42B071</v>
      </c>
      <c r="L194" s="31"/>
      <c r="M194" s="31"/>
      <c r="N194" s="31"/>
    </row>
    <row r="195" s="18" customFormat="1" ht="56" spans="1:14">
      <c r="A195" s="23" t="s">
        <v>1116</v>
      </c>
      <c r="B195" s="24" t="s">
        <v>1117</v>
      </c>
      <c r="C195" s="24" t="s">
        <v>1118</v>
      </c>
      <c r="D195" s="24" t="s">
        <v>582</v>
      </c>
      <c r="E195" s="24" t="s">
        <v>1119</v>
      </c>
      <c r="F195" s="24" t="s">
        <v>15</v>
      </c>
      <c r="G195" s="24" t="s">
        <v>1120</v>
      </c>
      <c r="H195" s="26" t="str">
        <f t="shared" si="8"/>
        <v>疫情防控从我做起</v>
      </c>
      <c r="I195" s="24" t="s">
        <v>10</v>
      </c>
      <c r="J195" s="24" t="s">
        <v>1121</v>
      </c>
      <c r="K195" s="32" t="str">
        <f t="shared" si="9"/>
        <v>http://hlzjc.gdcyl.org/aspx/hlzjc/activedetail.aspx?themeid=f9b14061-4b3e-4beb-a398-0d2f86c314a4&amp;id=FC2C0AC9-9842-45CB-A861-B3C55A863193</v>
      </c>
      <c r="L195" s="31"/>
      <c r="M195" s="31"/>
      <c r="N195" s="31"/>
    </row>
    <row r="196" s="18" customFormat="1" ht="56" spans="1:14">
      <c r="A196" s="23" t="s">
        <v>1122</v>
      </c>
      <c r="B196" s="24" t="s">
        <v>1123</v>
      </c>
      <c r="C196" s="24" t="s">
        <v>1124</v>
      </c>
      <c r="D196" s="24" t="s">
        <v>1125</v>
      </c>
      <c r="E196" s="24" t="s">
        <v>1126</v>
      </c>
      <c r="F196" s="24" t="s">
        <v>36</v>
      </c>
      <c r="G196" s="24" t="s">
        <v>1127</v>
      </c>
      <c r="H196" s="26" t="str">
        <f t="shared" si="8"/>
        <v>谱写青春篇章，交出合格答卷</v>
      </c>
      <c r="I196" s="24" t="s">
        <v>10</v>
      </c>
      <c r="J196" s="24" t="s">
        <v>1128</v>
      </c>
      <c r="K196" s="32" t="str">
        <f t="shared" si="9"/>
        <v>http://hlzjc.gdcyl.org/aspx/hlzjc/activedetail.aspx?themeid=f9b14061-4b3e-4beb-a398-0d2f86c314a4&amp;id=A73D8495-4BFC-4E5A-B17E-2ADF79472B74</v>
      </c>
      <c r="L196" s="31"/>
      <c r="M196" s="31"/>
      <c r="N196" s="31"/>
    </row>
    <row r="197" s="18" customFormat="1" ht="56" spans="1:14">
      <c r="A197" s="23" t="s">
        <v>1129</v>
      </c>
      <c r="B197" s="24" t="s">
        <v>1130</v>
      </c>
      <c r="C197" s="24" t="s">
        <v>1124</v>
      </c>
      <c r="D197" s="24" t="s">
        <v>1131</v>
      </c>
      <c r="E197" s="24" t="s">
        <v>1132</v>
      </c>
      <c r="F197" s="24" t="s">
        <v>218</v>
      </c>
      <c r="G197" s="24" t="s">
        <v>1133</v>
      </c>
      <c r="H197" s="26" t="str">
        <f t="shared" si="8"/>
        <v>满天星志愿服务</v>
      </c>
      <c r="I197" s="24" t="s">
        <v>18</v>
      </c>
      <c r="J197" s="24" t="s">
        <v>1134</v>
      </c>
      <c r="K197" s="32" t="str">
        <f t="shared" si="9"/>
        <v>http://hlzjc.gdcyl.org/aspx/hlzjc/activedetail.aspx?themeid=f9b14061-4b3e-4beb-a398-0d2f86c314a4&amp;id=DFE292BE-C974-403F-AA17-B8979D5CCB89</v>
      </c>
      <c r="L197" s="31"/>
      <c r="M197" s="31"/>
      <c r="N197" s="31"/>
    </row>
    <row r="198" s="18" customFormat="1" ht="56" spans="1:14">
      <c r="A198" s="23" t="s">
        <v>1135</v>
      </c>
      <c r="B198" s="24" t="s">
        <v>1136</v>
      </c>
      <c r="C198" s="24" t="s">
        <v>1124</v>
      </c>
      <c r="D198" s="24" t="s">
        <v>1137</v>
      </c>
      <c r="E198" s="24" t="s">
        <v>1138</v>
      </c>
      <c r="F198" s="24" t="s">
        <v>36</v>
      </c>
      <c r="G198" s="24" t="s">
        <v>1139</v>
      </c>
      <c r="H198" s="26" t="str">
        <f t="shared" si="8"/>
        <v>纺织系19级检验193班“活力在基层”主题团日</v>
      </c>
      <c r="I198" s="24" t="s">
        <v>25</v>
      </c>
      <c r="J198" s="24" t="s">
        <v>1140</v>
      </c>
      <c r="K198" s="32" t="str">
        <f t="shared" si="9"/>
        <v>http://hlzjc.gdcyl.org/aspx/hlzjc/activedetail.aspx?themeid=f9b14061-4b3e-4beb-a398-0d2f86c314a4&amp;id=2585BC20-7B2A-47E5-8544-A660D4CBF7BB</v>
      </c>
      <c r="L198" s="31"/>
      <c r="M198" s="31"/>
      <c r="N198" s="31"/>
    </row>
    <row r="199" s="18" customFormat="1" ht="56" spans="1:14">
      <c r="A199" s="23" t="s">
        <v>1141</v>
      </c>
      <c r="B199" s="24" t="s">
        <v>1142</v>
      </c>
      <c r="C199" s="24" t="s">
        <v>1143</v>
      </c>
      <c r="D199" s="24" t="s">
        <v>582</v>
      </c>
      <c r="E199" s="24" t="s">
        <v>1144</v>
      </c>
      <c r="F199" s="24" t="s">
        <v>57</v>
      </c>
      <c r="G199" s="24" t="s">
        <v>136</v>
      </c>
      <c r="H199" s="26" t="str">
        <f t="shared" si="8"/>
        <v>让青春为祖国绽放</v>
      </c>
      <c r="I199" s="24" t="s">
        <v>10</v>
      </c>
      <c r="J199" s="24" t="s">
        <v>1145</v>
      </c>
      <c r="K199" s="32" t="str">
        <f t="shared" si="9"/>
        <v>http://hlzjc.gdcyl.org/aspx/hlzjc/activedetail.aspx?themeid=f9b14061-4b3e-4beb-a398-0d2f86c314a4&amp;id=3A4F2ED0-803F-4FC2-A42E-DAB427830C8A</v>
      </c>
      <c r="L199" s="31"/>
      <c r="M199" s="31"/>
      <c r="N199" s="31"/>
    </row>
    <row r="200" s="18" customFormat="1" ht="56" spans="1:14">
      <c r="A200" s="23" t="s">
        <v>1146</v>
      </c>
      <c r="B200" s="24" t="s">
        <v>1147</v>
      </c>
      <c r="C200" s="24" t="s">
        <v>1143</v>
      </c>
      <c r="D200" s="24" t="s">
        <v>1148</v>
      </c>
      <c r="E200" s="24" t="s">
        <v>1149</v>
      </c>
      <c r="F200" s="24" t="s">
        <v>1150</v>
      </c>
      <c r="G200" s="24" t="s">
        <v>136</v>
      </c>
      <c r="H200" s="26" t="str">
        <f t="shared" si="8"/>
        <v>让青春为祖国绽放</v>
      </c>
      <c r="I200" s="24" t="s">
        <v>10</v>
      </c>
      <c r="J200" s="24" t="s">
        <v>1151</v>
      </c>
      <c r="K200" s="32" t="str">
        <f t="shared" si="9"/>
        <v>http://hlzjc.gdcyl.org/aspx/hlzjc/activedetail.aspx?themeid=f9b14061-4b3e-4beb-a398-0d2f86c314a4&amp;id=C3B000B5-D0EC-41A6-9D84-89EDED8927B9</v>
      </c>
      <c r="L200" s="31"/>
      <c r="M200" s="31"/>
      <c r="N200" s="31"/>
    </row>
    <row r="201" s="18" customFormat="1" ht="56" spans="1:14">
      <c r="A201" s="23" t="s">
        <v>1152</v>
      </c>
      <c r="B201" s="24" t="s">
        <v>1153</v>
      </c>
      <c r="C201" s="24" t="s">
        <v>1143</v>
      </c>
      <c r="D201" s="24" t="s">
        <v>1148</v>
      </c>
      <c r="E201" s="24" t="s">
        <v>1154</v>
      </c>
      <c r="F201" s="24" t="s">
        <v>259</v>
      </c>
      <c r="G201" s="24" t="s">
        <v>136</v>
      </c>
      <c r="H201" s="26" t="str">
        <f t="shared" si="8"/>
        <v>让青春为祖国绽放</v>
      </c>
      <c r="I201" s="24" t="s">
        <v>10</v>
      </c>
      <c r="J201" s="24" t="s">
        <v>1155</v>
      </c>
      <c r="K201" s="32" t="str">
        <f t="shared" si="9"/>
        <v>http://hlzjc.gdcyl.org/aspx/hlzjc/activedetail.aspx?themeid=f9b14061-4b3e-4beb-a398-0d2f86c314a4&amp;id=310E923C-2C51-48AB-8F3B-9F2CBC7E0333</v>
      </c>
      <c r="L201" s="31"/>
      <c r="M201" s="31"/>
      <c r="N201" s="31"/>
    </row>
    <row r="202" s="18" customFormat="1" ht="56" spans="1:14">
      <c r="A202" s="23" t="s">
        <v>1156</v>
      </c>
      <c r="B202" s="24" t="s">
        <v>1157</v>
      </c>
      <c r="C202" s="24" t="s">
        <v>1158</v>
      </c>
      <c r="D202" s="24" t="s">
        <v>1159</v>
      </c>
      <c r="E202" s="24" t="s">
        <v>1160</v>
      </c>
      <c r="F202" s="24" t="s">
        <v>405</v>
      </c>
      <c r="G202" s="24" t="s">
        <v>1161</v>
      </c>
      <c r="H202" s="26" t="str">
        <f t="shared" ref="H202:H265" si="10">HYPERLINK(K202,G202)</f>
        <v>法律与行政学院18级社会工作1支部“让青春为祖国绽放”主题团日活动</v>
      </c>
      <c r="I202" s="24" t="s">
        <v>10</v>
      </c>
      <c r="J202" s="24" t="s">
        <v>1162</v>
      </c>
      <c r="K202" s="32" t="str">
        <f t="shared" ref="K202:K265" si="11">HYPERLINK(J202)</f>
        <v>http://hlzjc.gdcyl.org/aspx/hlzjc/activedetail.aspx?themeid=f9b14061-4b3e-4beb-a398-0d2f86c314a4&amp;id=EA215797-0A4B-4725-8181-6234FBDE8FF4</v>
      </c>
      <c r="L202" s="31"/>
      <c r="M202" s="31"/>
      <c r="N202" s="31"/>
    </row>
    <row r="203" s="18" customFormat="1" ht="56" spans="1:14">
      <c r="A203" s="23" t="s">
        <v>1163</v>
      </c>
      <c r="B203" s="24" t="s">
        <v>1164</v>
      </c>
      <c r="C203" s="24" t="s">
        <v>1158</v>
      </c>
      <c r="D203" s="24" t="s">
        <v>1165</v>
      </c>
      <c r="E203" s="24" t="s">
        <v>1166</v>
      </c>
      <c r="F203" s="24" t="s">
        <v>15</v>
      </c>
      <c r="G203" s="24" t="s">
        <v>1167</v>
      </c>
      <c r="H203" s="26" t="str">
        <f t="shared" si="10"/>
        <v>工程技术学院18级建筑工程技术2支部“让青春为祖国绽放”主题团日活动</v>
      </c>
      <c r="I203" s="24" t="s">
        <v>18</v>
      </c>
      <c r="J203" s="24" t="s">
        <v>1168</v>
      </c>
      <c r="K203" s="32" t="str">
        <f t="shared" si="11"/>
        <v>http://hlzjc.gdcyl.org/aspx/hlzjc/activedetail.aspx?themeid=f9b14061-4b3e-4beb-a398-0d2f86c314a4&amp;id=9F12AE10-AC1C-438E-9A1A-76C8AF4636DF</v>
      </c>
      <c r="L203" s="31"/>
      <c r="M203" s="31"/>
      <c r="N203" s="31"/>
    </row>
    <row r="204" s="18" customFormat="1" ht="56" spans="1:14">
      <c r="A204" s="23" t="s">
        <v>1169</v>
      </c>
      <c r="B204" s="24" t="s">
        <v>1170</v>
      </c>
      <c r="C204" s="24" t="s">
        <v>1158</v>
      </c>
      <c r="D204" s="24" t="s">
        <v>1171</v>
      </c>
      <c r="E204" s="24" t="s">
        <v>1172</v>
      </c>
      <c r="F204" s="24" t="s">
        <v>15</v>
      </c>
      <c r="G204" s="24" t="s">
        <v>1173</v>
      </c>
      <c r="H204" s="26" t="str">
        <f t="shared" si="10"/>
        <v>人工智能学院19级软件技术三班支部“让青春为祖国绽放”主题团日活动</v>
      </c>
      <c r="I204" s="24" t="s">
        <v>25</v>
      </c>
      <c r="J204" s="24" t="s">
        <v>1174</v>
      </c>
      <c r="K204" s="32" t="str">
        <f t="shared" si="11"/>
        <v>http://hlzjc.gdcyl.org/aspx/hlzjc/activedetail.aspx?themeid=f9b14061-4b3e-4beb-a398-0d2f86c314a4&amp;id=2A0C3EF9-A1E9-44A1-9850-E24284CE46F2</v>
      </c>
      <c r="L204" s="31"/>
      <c r="M204" s="31"/>
      <c r="N204" s="31"/>
    </row>
    <row r="205" s="18" customFormat="1" ht="56" spans="1:14">
      <c r="A205" s="23" t="s">
        <v>1175</v>
      </c>
      <c r="B205" s="24" t="s">
        <v>1176</v>
      </c>
      <c r="C205" s="24" t="s">
        <v>1177</v>
      </c>
      <c r="D205" s="24" t="s">
        <v>1177</v>
      </c>
      <c r="E205" s="24" t="s">
        <v>1178</v>
      </c>
      <c r="F205" s="24" t="s">
        <v>15</v>
      </c>
      <c r="G205" s="24" t="s">
        <v>1179</v>
      </c>
      <c r="H205" s="26" t="str">
        <f t="shared" si="10"/>
        <v>“青春担当，团结战‘疫’”线上主题团日活动</v>
      </c>
      <c r="I205" s="24" t="s">
        <v>10</v>
      </c>
      <c r="J205" s="24" t="s">
        <v>1180</v>
      </c>
      <c r="K205" s="32" t="str">
        <f t="shared" si="11"/>
        <v>http://hlzjc.gdcyl.org/aspx/hlzjc/activedetail.aspx?themeid=f9b14061-4b3e-4beb-a398-0d2f86c314a4&amp;id=F392ADF3-5F1C-4C8A-B495-1D1E65713926</v>
      </c>
      <c r="L205" s="31"/>
      <c r="M205" s="31"/>
      <c r="N205" s="31"/>
    </row>
    <row r="206" s="18" customFormat="1" ht="56" spans="1:14">
      <c r="A206" s="23" t="s">
        <v>1181</v>
      </c>
      <c r="B206" s="24" t="s">
        <v>1182</v>
      </c>
      <c r="C206" s="24" t="s">
        <v>1177</v>
      </c>
      <c r="D206" s="24" t="s">
        <v>582</v>
      </c>
      <c r="E206" s="24" t="s">
        <v>1183</v>
      </c>
      <c r="F206" s="24" t="s">
        <v>91</v>
      </c>
      <c r="G206" s="24" t="s">
        <v>1184</v>
      </c>
      <c r="H206" s="26" t="str">
        <f t="shared" si="10"/>
        <v>与国庆仲秋，携手奏华章</v>
      </c>
      <c r="I206" s="24" t="s">
        <v>10</v>
      </c>
      <c r="J206" s="24" t="s">
        <v>1185</v>
      </c>
      <c r="K206" s="32" t="str">
        <f t="shared" si="11"/>
        <v>http://hlzjc.gdcyl.org/aspx/hlzjc/activedetail.aspx?themeid=f9b14061-4b3e-4beb-a398-0d2f86c314a4&amp;id=27B78B7F-386F-421F-8FC4-D665D4AF8467</v>
      </c>
      <c r="L206" s="31"/>
      <c r="M206" s="31"/>
      <c r="N206" s="31"/>
    </row>
    <row r="207" s="18" customFormat="1" ht="56" spans="1:14">
      <c r="A207" s="23" t="s">
        <v>1186</v>
      </c>
      <c r="B207" s="24" t="s">
        <v>1187</v>
      </c>
      <c r="C207" s="24" t="s">
        <v>1177</v>
      </c>
      <c r="D207" s="24" t="s">
        <v>1177</v>
      </c>
      <c r="E207" s="24" t="s">
        <v>1188</v>
      </c>
      <c r="F207" s="24" t="s">
        <v>36</v>
      </c>
      <c r="G207" s="24" t="s">
        <v>1189</v>
      </c>
      <c r="H207" s="26" t="str">
        <f t="shared" si="10"/>
        <v>青春志愿行，感恩在行动</v>
      </c>
      <c r="I207" s="24" t="s">
        <v>10</v>
      </c>
      <c r="J207" s="24" t="s">
        <v>1190</v>
      </c>
      <c r="K207" s="32" t="str">
        <f t="shared" si="11"/>
        <v>http://hlzjc.gdcyl.org/aspx/hlzjc/activedetail.aspx?themeid=f9b14061-4b3e-4beb-a398-0d2f86c314a4&amp;id=3F3B3F6F-1E1A-47C3-8C24-18B13FC530B7</v>
      </c>
      <c r="L207" s="31"/>
      <c r="M207" s="31"/>
      <c r="N207" s="31"/>
    </row>
    <row r="208" s="18" customFormat="1" ht="56" spans="1:14">
      <c r="A208" s="23" t="s">
        <v>1191</v>
      </c>
      <c r="B208" s="24" t="s">
        <v>1192</v>
      </c>
      <c r="C208" s="24" t="s">
        <v>1193</v>
      </c>
      <c r="D208" s="24" t="s">
        <v>1194</v>
      </c>
      <c r="E208" s="24" t="s">
        <v>1195</v>
      </c>
      <c r="F208" s="24" t="s">
        <v>15</v>
      </c>
      <c r="G208" s="24" t="s">
        <v>1196</v>
      </c>
      <c r="H208" s="26" t="str">
        <f t="shared" si="10"/>
        <v>弘扬伟大抗疫精神 奋力书写青春华章</v>
      </c>
      <c r="I208" s="24" t="s">
        <v>10</v>
      </c>
      <c r="J208" s="24" t="s">
        <v>1197</v>
      </c>
      <c r="K208" s="32" t="str">
        <f t="shared" si="11"/>
        <v>http://hlzjc.gdcyl.org/aspx/hlzjc/activedetail.aspx?themeid=f9b14061-4b3e-4beb-a398-0d2f86c314a4&amp;id=5576978B-D093-47D7-AE8E-DC024A9D6DF5</v>
      </c>
      <c r="L208" s="31"/>
      <c r="M208" s="31"/>
      <c r="N208" s="31"/>
    </row>
    <row r="209" s="18" customFormat="1" ht="56" spans="1:14">
      <c r="A209" s="23" t="s">
        <v>1198</v>
      </c>
      <c r="B209" s="24" t="s">
        <v>1199</v>
      </c>
      <c r="C209" s="24" t="s">
        <v>1193</v>
      </c>
      <c r="D209" s="24" t="s">
        <v>1200</v>
      </c>
      <c r="E209" s="24" t="s">
        <v>1201</v>
      </c>
      <c r="F209" s="24" t="s">
        <v>57</v>
      </c>
      <c r="G209" s="24" t="s">
        <v>99</v>
      </c>
      <c r="H209" s="26" t="str">
        <f t="shared" si="10"/>
        <v>“让青春为祖国绽放”主题团日活动</v>
      </c>
      <c r="I209" s="24" t="s">
        <v>18</v>
      </c>
      <c r="J209" s="24" t="s">
        <v>1202</v>
      </c>
      <c r="K209" s="32" t="str">
        <f t="shared" si="11"/>
        <v>http://hlzjc.gdcyl.org/aspx/hlzjc/activedetail.aspx?themeid=f9b14061-4b3e-4beb-a398-0d2f86c314a4&amp;id=EED12436-DEC5-418E-97B6-97E69FB63D7F</v>
      </c>
      <c r="L209" s="31"/>
      <c r="M209" s="31"/>
      <c r="N209" s="31"/>
    </row>
    <row r="210" s="18" customFormat="1" ht="56" spans="1:14">
      <c r="A210" s="23" t="s">
        <v>1203</v>
      </c>
      <c r="B210" s="24" t="s">
        <v>1204</v>
      </c>
      <c r="C210" s="24" t="s">
        <v>1193</v>
      </c>
      <c r="D210" s="24" t="s">
        <v>1205</v>
      </c>
      <c r="E210" s="24" t="s">
        <v>1206</v>
      </c>
      <c r="F210" s="24" t="s">
        <v>15</v>
      </c>
      <c r="G210" s="24" t="s">
        <v>1207</v>
      </c>
      <c r="H210" s="26" t="str">
        <f t="shared" si="10"/>
        <v>广东交通职业技术学院土木工程学院道路桥梁工程技术专业19道路桥梁工程技术五班团支部“活力在基层“主题</v>
      </c>
      <c r="I210" s="24" t="s">
        <v>25</v>
      </c>
      <c r="J210" s="24" t="s">
        <v>1208</v>
      </c>
      <c r="K210" s="32" t="str">
        <f t="shared" si="11"/>
        <v>http://hlzjc.gdcyl.org/aspx/hlzjc/activedetail.aspx?themeid=f9b14061-4b3e-4beb-a398-0d2f86c314a4&amp;id=772F8A09-B443-4265-BA1F-7F8C8D225C48</v>
      </c>
      <c r="L210" s="31"/>
      <c r="M210" s="31"/>
      <c r="N210" s="31"/>
    </row>
    <row r="211" s="18" customFormat="1" ht="56" spans="1:14">
      <c r="A211" s="23" t="s">
        <v>1209</v>
      </c>
      <c r="B211" s="24" t="s">
        <v>1210</v>
      </c>
      <c r="C211" s="24" t="s">
        <v>1211</v>
      </c>
      <c r="D211" s="24" t="s">
        <v>1212</v>
      </c>
      <c r="E211" s="24" t="s">
        <v>1213</v>
      </c>
      <c r="F211" s="24" t="s">
        <v>15</v>
      </c>
      <c r="G211" s="24" t="s">
        <v>1214</v>
      </c>
      <c r="H211" s="26" t="str">
        <f t="shared" si="10"/>
        <v>战役同心 爱国同行</v>
      </c>
      <c r="I211" s="24" t="s">
        <v>10</v>
      </c>
      <c r="J211" s="24" t="s">
        <v>1215</v>
      </c>
      <c r="K211" s="32" t="str">
        <f t="shared" si="11"/>
        <v>http://hlzjc.gdcyl.org/aspx/hlzjc/activedetail.aspx?themeid=f9b14061-4b3e-4beb-a398-0d2f86c314a4&amp;id=8A5E3C24-A3BB-4E53-8467-E72427FDA0FB</v>
      </c>
      <c r="L211" s="31"/>
      <c r="M211" s="31"/>
      <c r="N211" s="31"/>
    </row>
    <row r="212" s="18" customFormat="1" ht="56" spans="1:14">
      <c r="A212" s="23" t="s">
        <v>1216</v>
      </c>
      <c r="B212" s="24" t="s">
        <v>1217</v>
      </c>
      <c r="C212" s="24" t="s">
        <v>1211</v>
      </c>
      <c r="D212" s="24" t="s">
        <v>1212</v>
      </c>
      <c r="E212" s="24" t="s">
        <v>1218</v>
      </c>
      <c r="F212" s="24" t="s">
        <v>487</v>
      </c>
      <c r="G212" s="24" t="s">
        <v>487</v>
      </c>
      <c r="H212" s="26" t="str">
        <f t="shared" si="10"/>
        <v>学习总书记讲话做合格共青团员</v>
      </c>
      <c r="I212" s="24" t="s">
        <v>18</v>
      </c>
      <c r="J212" s="24" t="s">
        <v>1219</v>
      </c>
      <c r="K212" s="32" t="str">
        <f t="shared" si="11"/>
        <v>http://hlzjc.gdcyl.org/aspx/hlzjc/activedetail.aspx?themeid=f9b14061-4b3e-4beb-a398-0d2f86c314a4&amp;id=136C698D-A2C4-48C4-955D-2DDDD269A42F</v>
      </c>
      <c r="L212" s="31"/>
      <c r="M212" s="31"/>
      <c r="N212" s="31"/>
    </row>
    <row r="213" s="18" customFormat="1" ht="56" spans="1:14">
      <c r="A213" s="23" t="s">
        <v>1220</v>
      </c>
      <c r="B213" s="24" t="s">
        <v>1221</v>
      </c>
      <c r="C213" s="24" t="s">
        <v>1211</v>
      </c>
      <c r="D213" s="24" t="s">
        <v>1222</v>
      </c>
      <c r="E213" s="24" t="s">
        <v>1223</v>
      </c>
      <c r="F213" s="24" t="s">
        <v>15</v>
      </c>
      <c r="G213" s="24" t="s">
        <v>136</v>
      </c>
      <c r="H213" s="26" t="str">
        <f t="shared" si="10"/>
        <v>让青春为祖国绽放</v>
      </c>
      <c r="I213" s="24" t="s">
        <v>25</v>
      </c>
      <c r="J213" s="24" t="s">
        <v>1224</v>
      </c>
      <c r="K213" s="32" t="str">
        <f t="shared" si="11"/>
        <v>http://hlzjc.gdcyl.org/aspx/hlzjc/activedetail.aspx?themeid=f9b14061-4b3e-4beb-a398-0d2f86c314a4&amp;id=B11AE5DF-EE72-46D3-A4A9-077644418A40</v>
      </c>
      <c r="L213" s="31"/>
      <c r="M213" s="31"/>
      <c r="N213" s="31"/>
    </row>
    <row r="214" s="18" customFormat="1" ht="56" spans="1:14">
      <c r="A214" s="23" t="s">
        <v>1225</v>
      </c>
      <c r="B214" s="24" t="s">
        <v>1226</v>
      </c>
      <c r="C214" s="24" t="s">
        <v>1227</v>
      </c>
      <c r="D214" s="24" t="s">
        <v>1228</v>
      </c>
      <c r="E214" s="24" t="s">
        <v>1229</v>
      </c>
      <c r="F214" s="24" t="s">
        <v>36</v>
      </c>
      <c r="G214" s="24" t="s">
        <v>1230</v>
      </c>
      <c r="H214" s="26" t="str">
        <f t="shared" si="10"/>
        <v>观鹏城40年，回望羊城历史</v>
      </c>
      <c r="I214" s="24" t="s">
        <v>10</v>
      </c>
      <c r="J214" s="24" t="s">
        <v>1231</v>
      </c>
      <c r="K214" s="32" t="str">
        <f t="shared" si="11"/>
        <v>http://hlzjc.gdcyl.org/aspx/hlzjc/activedetail.aspx?themeid=f9b14061-4b3e-4beb-a398-0d2f86c314a4&amp;id=5BAD8EED-AC09-4CC4-BDB5-4ED91971F3F7</v>
      </c>
      <c r="L214" s="31"/>
      <c r="M214" s="31"/>
      <c r="N214" s="31"/>
    </row>
    <row r="215" s="18" customFormat="1" ht="56" spans="1:14">
      <c r="A215" s="23" t="s">
        <v>1232</v>
      </c>
      <c r="B215" s="24" t="s">
        <v>1233</v>
      </c>
      <c r="C215" s="24" t="s">
        <v>1227</v>
      </c>
      <c r="D215" s="24" t="s">
        <v>1228</v>
      </c>
      <c r="E215" s="24" t="s">
        <v>1234</v>
      </c>
      <c r="F215" s="24" t="s">
        <v>36</v>
      </c>
      <c r="G215" s="24" t="s">
        <v>1235</v>
      </c>
      <c r="H215" s="26" t="str">
        <f t="shared" si="10"/>
        <v>领略中药魅力 感受中医文化</v>
      </c>
      <c r="I215" s="24" t="s">
        <v>10</v>
      </c>
      <c r="J215" s="24" t="s">
        <v>1236</v>
      </c>
      <c r="K215" s="32" t="str">
        <f t="shared" si="11"/>
        <v>http://hlzjc.gdcyl.org/aspx/hlzjc/activedetail.aspx?themeid=f9b14061-4b3e-4beb-a398-0d2f86c314a4&amp;id=F3A2AD9F-A150-4731-A891-27001D543E3A</v>
      </c>
      <c r="L215" s="31"/>
      <c r="M215" s="31"/>
      <c r="N215" s="31"/>
    </row>
    <row r="216" s="18" customFormat="1" ht="56" spans="1:14">
      <c r="A216" s="23" t="s">
        <v>1237</v>
      </c>
      <c r="B216" s="24" t="s">
        <v>1238</v>
      </c>
      <c r="C216" s="24" t="s">
        <v>1227</v>
      </c>
      <c r="D216" s="24" t="s">
        <v>1239</v>
      </c>
      <c r="E216" s="24" t="s">
        <v>1240</v>
      </c>
      <c r="F216" s="24" t="s">
        <v>405</v>
      </c>
      <c r="G216" s="24" t="s">
        <v>1241</v>
      </c>
      <c r="H216" s="26" t="str">
        <f t="shared" si="10"/>
        <v>登顶凤凰山</v>
      </c>
      <c r="I216" s="24" t="s">
        <v>10</v>
      </c>
      <c r="J216" s="24" t="s">
        <v>1242</v>
      </c>
      <c r="K216" s="32" t="str">
        <f t="shared" si="11"/>
        <v>http://hlzjc.gdcyl.org/aspx/hlzjc/activedetail.aspx?themeid=f9b14061-4b3e-4beb-a398-0d2f86c314a4&amp;id=AB7A1208-2527-4F4C-AFAB-1148B7FD55FC</v>
      </c>
      <c r="L216" s="31"/>
      <c r="M216" s="31"/>
      <c r="N216" s="31"/>
    </row>
    <row r="217" s="18" customFormat="1" ht="56" spans="1:14">
      <c r="A217" s="23" t="s">
        <v>1243</v>
      </c>
      <c r="B217" s="24" t="s">
        <v>1244</v>
      </c>
      <c r="C217" s="24" t="s">
        <v>1227</v>
      </c>
      <c r="D217" s="24" t="s">
        <v>1245</v>
      </c>
      <c r="E217" s="24" t="s">
        <v>1246</v>
      </c>
      <c r="F217" s="24" t="s">
        <v>15</v>
      </c>
      <c r="G217" s="24" t="s">
        <v>136</v>
      </c>
      <c r="H217" s="26" t="str">
        <f t="shared" si="10"/>
        <v>让青春为祖国绽放</v>
      </c>
      <c r="I217" s="24" t="s">
        <v>10</v>
      </c>
      <c r="J217" s="24" t="s">
        <v>1247</v>
      </c>
      <c r="K217" s="32" t="str">
        <f t="shared" si="11"/>
        <v>http://hlzjc.gdcyl.org/aspx/hlzjc/activedetail.aspx?themeid=f9b14061-4b3e-4beb-a398-0d2f86c314a4&amp;id=90BD4164-37C0-447E-84BA-BA1B2C44A38D</v>
      </c>
      <c r="L217" s="31"/>
      <c r="M217" s="31"/>
      <c r="N217" s="31"/>
    </row>
    <row r="218" s="18" customFormat="1" ht="56" spans="1:14">
      <c r="A218" s="23" t="s">
        <v>1248</v>
      </c>
      <c r="B218" s="24" t="s">
        <v>1249</v>
      </c>
      <c r="C218" s="24" t="s">
        <v>1250</v>
      </c>
      <c r="D218" s="24" t="s">
        <v>1251</v>
      </c>
      <c r="E218" s="24" t="s">
        <v>1252</v>
      </c>
      <c r="F218" s="24" t="s">
        <v>15</v>
      </c>
      <c r="G218" s="24" t="s">
        <v>1253</v>
      </c>
      <c r="H218" s="26" t="str">
        <f t="shared" si="10"/>
        <v>铭记抗疫点滴，绽放青春年华</v>
      </c>
      <c r="I218" s="24" t="s">
        <v>10</v>
      </c>
      <c r="J218" s="24" t="s">
        <v>1254</v>
      </c>
      <c r="K218" s="32" t="str">
        <f t="shared" si="11"/>
        <v>http://hlzjc.gdcyl.org/aspx/hlzjc/activedetail.aspx?themeid=f9b14061-4b3e-4beb-a398-0d2f86c314a4&amp;id=8F4A2B67-86F0-4EFA-A5A7-B9E4EB4B6CAF</v>
      </c>
      <c r="L218" s="31"/>
      <c r="M218" s="31"/>
      <c r="N218" s="31"/>
    </row>
    <row r="219" s="18" customFormat="1" ht="56" spans="1:14">
      <c r="A219" s="23" t="s">
        <v>1255</v>
      </c>
      <c r="B219" s="24" t="s">
        <v>1256</v>
      </c>
      <c r="C219" s="24" t="s">
        <v>1250</v>
      </c>
      <c r="D219" s="24" t="s">
        <v>1257</v>
      </c>
      <c r="E219" s="24" t="s">
        <v>1258</v>
      </c>
      <c r="F219" s="24" t="s">
        <v>36</v>
      </c>
      <c r="G219" s="24" t="s">
        <v>1259</v>
      </c>
      <c r="H219" s="26" t="str">
        <f t="shared" si="10"/>
        <v>“让青春为祖国绽放”</v>
      </c>
      <c r="I219" s="24" t="s">
        <v>18</v>
      </c>
      <c r="J219" s="24" t="s">
        <v>1260</v>
      </c>
      <c r="K219" s="32" t="str">
        <f t="shared" si="11"/>
        <v>http://hlzjc.gdcyl.org/aspx/hlzjc/activedetail.aspx?themeid=f9b14061-4b3e-4beb-a398-0d2f86c314a4&amp;id=E6E09379-030F-455A-8341-02283CCDB981</v>
      </c>
      <c r="L219" s="31"/>
      <c r="M219" s="31"/>
      <c r="N219" s="31"/>
    </row>
    <row r="220" s="18" customFormat="1" ht="56" spans="1:14">
      <c r="A220" s="23" t="s">
        <v>1261</v>
      </c>
      <c r="B220" s="24" t="s">
        <v>1262</v>
      </c>
      <c r="C220" s="24" t="s">
        <v>1250</v>
      </c>
      <c r="D220" s="24" t="s">
        <v>1263</v>
      </c>
      <c r="E220" s="24" t="s">
        <v>1264</v>
      </c>
      <c r="F220" s="24" t="s">
        <v>43</v>
      </c>
      <c r="G220" s="24" t="s">
        <v>1265</v>
      </c>
      <c r="H220" s="26" t="str">
        <f t="shared" si="10"/>
        <v>让青春飞扬，我与祖国共奋进</v>
      </c>
      <c r="I220" s="24" t="s">
        <v>25</v>
      </c>
      <c r="J220" s="24" t="s">
        <v>1266</v>
      </c>
      <c r="K220" s="32" t="str">
        <f t="shared" si="11"/>
        <v>http://hlzjc.gdcyl.org/aspx/hlzjc/activedetail.aspx?themeid=f9b14061-4b3e-4beb-a398-0d2f86c314a4&amp;id=BAB2B213-E438-4A58-A1F3-583445A50B28</v>
      </c>
      <c r="L220" s="31"/>
      <c r="M220" s="31"/>
      <c r="N220" s="31"/>
    </row>
    <row r="221" s="18" customFormat="1" ht="56" spans="1:14">
      <c r="A221" s="23" t="s">
        <v>1267</v>
      </c>
      <c r="B221" s="24" t="s">
        <v>1268</v>
      </c>
      <c r="C221" s="24" t="s">
        <v>1269</v>
      </c>
      <c r="D221" s="24" t="s">
        <v>89</v>
      </c>
      <c r="E221" s="24" t="s">
        <v>1270</v>
      </c>
      <c r="F221" s="24" t="s">
        <v>36</v>
      </c>
      <c r="G221" s="24" t="s">
        <v>136</v>
      </c>
      <c r="H221" s="26" t="str">
        <f t="shared" si="10"/>
        <v>让青春为祖国绽放</v>
      </c>
      <c r="I221" s="24" t="s">
        <v>10</v>
      </c>
      <c r="J221" s="24" t="s">
        <v>1271</v>
      </c>
      <c r="K221" s="32" t="str">
        <f t="shared" si="11"/>
        <v>http://hlzjc.gdcyl.org/aspx/hlzjc/activedetail.aspx?themeid=f9b14061-4b3e-4beb-a398-0d2f86c314a4&amp;id=AE86B827-3177-477F-A4B5-13A4E19192D9</v>
      </c>
      <c r="L221" s="31"/>
      <c r="M221" s="31"/>
      <c r="N221" s="31"/>
    </row>
    <row r="222" s="18" customFormat="1" ht="56" spans="1:14">
      <c r="A222" s="23" t="s">
        <v>1272</v>
      </c>
      <c r="B222" s="24" t="s">
        <v>1273</v>
      </c>
      <c r="C222" s="24" t="s">
        <v>1269</v>
      </c>
      <c r="D222" s="24" t="s">
        <v>1274</v>
      </c>
      <c r="E222" s="24" t="s">
        <v>1275</v>
      </c>
      <c r="F222" s="24" t="s">
        <v>15</v>
      </c>
      <c r="G222" s="24" t="s">
        <v>1276</v>
      </c>
      <c r="H222" s="26" t="str">
        <f t="shared" si="10"/>
        <v>飞扬青春，与祖国同行</v>
      </c>
      <c r="I222" s="24" t="s">
        <v>18</v>
      </c>
      <c r="J222" s="24" t="s">
        <v>1277</v>
      </c>
      <c r="K222" s="32" t="str">
        <f t="shared" si="11"/>
        <v>http://hlzjc.gdcyl.org/aspx/hlzjc/activedetail.aspx?themeid=f9b14061-4b3e-4beb-a398-0d2f86c314a4&amp;id=B8240CA2-89B4-4810-A229-1796D3823605</v>
      </c>
      <c r="L222" s="31"/>
      <c r="M222" s="31"/>
      <c r="N222" s="31"/>
    </row>
    <row r="223" s="18" customFormat="1" ht="56" spans="1:14">
      <c r="A223" s="23" t="s">
        <v>1278</v>
      </c>
      <c r="B223" s="24" t="s">
        <v>1279</v>
      </c>
      <c r="C223" s="24" t="s">
        <v>1280</v>
      </c>
      <c r="D223" s="24" t="s">
        <v>1281</v>
      </c>
      <c r="E223" s="24" t="s">
        <v>1282</v>
      </c>
      <c r="F223" s="24" t="s">
        <v>405</v>
      </c>
      <c r="G223" s="24" t="s">
        <v>1283</v>
      </c>
      <c r="H223" s="26" t="str">
        <f t="shared" si="10"/>
        <v>“活力在基层”主题团日活动</v>
      </c>
      <c r="I223" s="24" t="s">
        <v>10</v>
      </c>
      <c r="J223" s="24" t="s">
        <v>1284</v>
      </c>
      <c r="K223" s="32" t="str">
        <f t="shared" si="11"/>
        <v>http://hlzjc.gdcyl.org/aspx/hlzjc/activedetail.aspx?themeid=f9b14061-4b3e-4beb-a398-0d2f86c314a4&amp;id=54966885-6CD5-4F4F-A20B-B22E149DDA33</v>
      </c>
      <c r="L223" s="31"/>
      <c r="M223" s="31"/>
      <c r="N223" s="31"/>
    </row>
    <row r="224" s="18" customFormat="1" ht="56" spans="1:14">
      <c r="A224" s="23" t="s">
        <v>1285</v>
      </c>
      <c r="B224" s="24" t="s">
        <v>1286</v>
      </c>
      <c r="C224" s="24" t="s">
        <v>1280</v>
      </c>
      <c r="D224" s="24" t="s">
        <v>1287</v>
      </c>
      <c r="E224" s="24" t="s">
        <v>1288</v>
      </c>
      <c r="F224" s="24" t="s">
        <v>84</v>
      </c>
      <c r="G224" s="24" t="s">
        <v>1289</v>
      </c>
      <c r="H224" s="26" t="str">
        <f t="shared" si="10"/>
        <v>光盘行动，拒绝剩宴</v>
      </c>
      <c r="I224" s="24" t="s">
        <v>18</v>
      </c>
      <c r="J224" s="24" t="s">
        <v>1290</v>
      </c>
      <c r="K224" s="32" t="str">
        <f t="shared" si="11"/>
        <v>http://hlzjc.gdcyl.org/aspx/hlzjc/activedetail.aspx?themeid=f9b14061-4b3e-4beb-a398-0d2f86c314a4&amp;id=8EDBDA7E-9252-490F-B875-ACA7A521A368</v>
      </c>
      <c r="L224" s="31"/>
      <c r="M224" s="31"/>
      <c r="N224" s="31"/>
    </row>
    <row r="225" s="18" customFormat="1" ht="56" spans="1:14">
      <c r="A225" s="23" t="s">
        <v>1291</v>
      </c>
      <c r="B225" s="24" t="s">
        <v>1292</v>
      </c>
      <c r="C225" s="24" t="s">
        <v>1280</v>
      </c>
      <c r="D225" s="24" t="s">
        <v>1293</v>
      </c>
      <c r="E225" s="24" t="s">
        <v>1294</v>
      </c>
      <c r="F225" s="24" t="s">
        <v>15</v>
      </c>
      <c r="G225" s="24" t="s">
        <v>1295</v>
      </c>
      <c r="H225" s="26" t="str">
        <f t="shared" si="10"/>
        <v>让青春为祖国绽放光彩</v>
      </c>
      <c r="I225" s="24" t="s">
        <v>18</v>
      </c>
      <c r="J225" s="24" t="s">
        <v>1296</v>
      </c>
      <c r="K225" s="32" t="str">
        <f t="shared" si="11"/>
        <v>http://hlzjc.gdcyl.org/aspx/hlzjc/activedetail.aspx?themeid=f9b14061-4b3e-4beb-a398-0d2f86c314a4&amp;id=CEBBD4BB-155C-42EC-8649-7BF6B66AA33C</v>
      </c>
      <c r="L225" s="31"/>
      <c r="M225" s="31"/>
      <c r="N225" s="31"/>
    </row>
    <row r="226" s="18" customFormat="1" ht="56" spans="1:14">
      <c r="A226" s="23" t="s">
        <v>1297</v>
      </c>
      <c r="B226" s="24" t="s">
        <v>1298</v>
      </c>
      <c r="C226" s="24" t="s">
        <v>1299</v>
      </c>
      <c r="D226" s="24" t="s">
        <v>1300</v>
      </c>
      <c r="E226" s="24" t="s">
        <v>1301</v>
      </c>
      <c r="F226" s="24" t="s">
        <v>57</v>
      </c>
      <c r="G226" s="24" t="s">
        <v>136</v>
      </c>
      <c r="H226" s="26" t="str">
        <f t="shared" si="10"/>
        <v>让青春为祖国绽放</v>
      </c>
      <c r="I226" s="24" t="s">
        <v>10</v>
      </c>
      <c r="J226" s="24" t="s">
        <v>1302</v>
      </c>
      <c r="K226" s="32" t="str">
        <f t="shared" si="11"/>
        <v>http://hlzjc.gdcyl.org/aspx/hlzjc/activedetail.aspx?themeid=f9b14061-4b3e-4beb-a398-0d2f86c314a4&amp;id=B8164E81-40C8-4389-937F-031A83280512</v>
      </c>
      <c r="L226" s="31"/>
      <c r="M226" s="31"/>
      <c r="N226" s="31"/>
    </row>
    <row r="227" s="18" customFormat="1" ht="56" spans="1:14">
      <c r="A227" s="23" t="s">
        <v>1303</v>
      </c>
      <c r="B227" s="24" t="s">
        <v>1304</v>
      </c>
      <c r="C227" s="24" t="s">
        <v>1299</v>
      </c>
      <c r="D227" s="24" t="s">
        <v>1305</v>
      </c>
      <c r="E227" s="24" t="s">
        <v>1306</v>
      </c>
      <c r="F227" s="24" t="s">
        <v>15</v>
      </c>
      <c r="G227" s="24" t="s">
        <v>1307</v>
      </c>
      <c r="H227" s="26" t="str">
        <f t="shared" si="10"/>
        <v>让青春，为祖国绽放</v>
      </c>
      <c r="I227" s="24" t="s">
        <v>18</v>
      </c>
      <c r="J227" s="24" t="s">
        <v>1308</v>
      </c>
      <c r="K227" s="32" t="str">
        <f t="shared" si="11"/>
        <v>http://hlzjc.gdcyl.org/aspx/hlzjc/activedetail.aspx?themeid=f9b14061-4b3e-4beb-a398-0d2f86c314a4&amp;id=94BED3DD-17E3-4921-81C3-367E7167329F</v>
      </c>
      <c r="L227" s="31"/>
      <c r="M227" s="31"/>
      <c r="N227" s="31"/>
    </row>
    <row r="228" s="18" customFormat="1" ht="56" spans="1:14">
      <c r="A228" s="23" t="s">
        <v>1309</v>
      </c>
      <c r="B228" s="24" t="s">
        <v>1310</v>
      </c>
      <c r="C228" s="24" t="s">
        <v>1311</v>
      </c>
      <c r="D228" s="24" t="s">
        <v>582</v>
      </c>
      <c r="E228" s="24" t="s">
        <v>1312</v>
      </c>
      <c r="F228" s="24" t="s">
        <v>15</v>
      </c>
      <c r="G228" s="24" t="s">
        <v>136</v>
      </c>
      <c r="H228" s="26" t="str">
        <f t="shared" si="10"/>
        <v>让青春为祖国绽放</v>
      </c>
      <c r="I228" s="24" t="s">
        <v>10</v>
      </c>
      <c r="J228" s="24" t="s">
        <v>1313</v>
      </c>
      <c r="K228" s="32" t="str">
        <f t="shared" si="11"/>
        <v>http://hlzjc.gdcyl.org/aspx/hlzjc/activedetail.aspx?themeid=f9b14061-4b3e-4beb-a398-0d2f86c314a4&amp;id=03B81F76-D4B4-4CF2-8D23-F617D450FA69</v>
      </c>
      <c r="L228" s="31"/>
      <c r="M228" s="31"/>
      <c r="N228" s="31"/>
    </row>
    <row r="229" s="18" customFormat="1" ht="56" spans="1:14">
      <c r="A229" s="23" t="s">
        <v>1314</v>
      </c>
      <c r="B229" s="24" t="s">
        <v>1315</v>
      </c>
      <c r="C229" s="24" t="s">
        <v>1316</v>
      </c>
      <c r="D229" s="24" t="s">
        <v>1317</v>
      </c>
      <c r="E229" s="24" t="s">
        <v>1318</v>
      </c>
      <c r="F229" s="24" t="s">
        <v>36</v>
      </c>
      <c r="G229" s="24" t="s">
        <v>136</v>
      </c>
      <c r="H229" s="26" t="str">
        <f t="shared" si="10"/>
        <v>让青春为祖国绽放</v>
      </c>
      <c r="I229" s="24" t="s">
        <v>10</v>
      </c>
      <c r="J229" s="24" t="s">
        <v>1319</v>
      </c>
      <c r="K229" s="32" t="str">
        <f t="shared" si="11"/>
        <v>http://hlzjc.gdcyl.org/aspx/hlzjc/activedetail.aspx?themeid=f9b14061-4b3e-4beb-a398-0d2f86c314a4&amp;id=BF7379B2-4FE2-415B-B3DF-ECD7EA6A63EC</v>
      </c>
      <c r="L229" s="31"/>
      <c r="M229" s="31"/>
      <c r="N229" s="31"/>
    </row>
    <row r="230" s="18" customFormat="1" ht="56" spans="1:14">
      <c r="A230" s="23" t="s">
        <v>1320</v>
      </c>
      <c r="B230" s="24" t="s">
        <v>1321</v>
      </c>
      <c r="C230" s="24" t="s">
        <v>1316</v>
      </c>
      <c r="D230" s="24" t="s">
        <v>570</v>
      </c>
      <c r="E230" s="24" t="s">
        <v>1322</v>
      </c>
      <c r="F230" s="24" t="s">
        <v>15</v>
      </c>
      <c r="G230" s="24" t="s">
        <v>1323</v>
      </c>
      <c r="H230" s="26" t="str">
        <f t="shared" si="10"/>
        <v>战疫情五四青年节云朗颂</v>
      </c>
      <c r="I230" s="24" t="s">
        <v>18</v>
      </c>
      <c r="J230" s="24" t="s">
        <v>1324</v>
      </c>
      <c r="K230" s="32" t="str">
        <f t="shared" si="11"/>
        <v>http://hlzjc.gdcyl.org/aspx/hlzjc/activedetail.aspx?themeid=f9b14061-4b3e-4beb-a398-0d2f86c314a4&amp;id=7FF964C0-F4D2-44C1-89E4-0213417A1B47</v>
      </c>
      <c r="L230" s="31"/>
      <c r="M230" s="31"/>
      <c r="N230" s="31"/>
    </row>
    <row r="231" s="18" customFormat="1" ht="56" spans="1:14">
      <c r="A231" s="23" t="s">
        <v>1325</v>
      </c>
      <c r="B231" s="24" t="s">
        <v>1326</v>
      </c>
      <c r="C231" s="24" t="s">
        <v>1316</v>
      </c>
      <c r="D231" s="24" t="s">
        <v>1327</v>
      </c>
      <c r="E231" s="24" t="s">
        <v>1328</v>
      </c>
      <c r="F231" s="24" t="s">
        <v>15</v>
      </c>
      <c r="G231" s="24" t="s">
        <v>99</v>
      </c>
      <c r="H231" s="26" t="str">
        <f t="shared" si="10"/>
        <v>“让青春为祖国绽放”主题团日活动</v>
      </c>
      <c r="I231" s="24" t="s">
        <v>25</v>
      </c>
      <c r="J231" s="24" t="s">
        <v>1329</v>
      </c>
      <c r="K231" s="32" t="str">
        <f t="shared" si="11"/>
        <v>http://hlzjc.gdcyl.org/aspx/hlzjc/activedetail.aspx?themeid=f9b14061-4b3e-4beb-a398-0d2f86c314a4&amp;id=0DCD8674-86C5-4143-AC8A-13326E43377F</v>
      </c>
      <c r="L231" s="31"/>
      <c r="M231" s="31"/>
      <c r="N231" s="31"/>
    </row>
    <row r="232" s="18" customFormat="1" ht="56" spans="1:14">
      <c r="A232" s="23" t="s">
        <v>1330</v>
      </c>
      <c r="B232" s="24" t="s">
        <v>1331</v>
      </c>
      <c r="C232" s="24" t="s">
        <v>1332</v>
      </c>
      <c r="D232" s="24" t="s">
        <v>1332</v>
      </c>
      <c r="E232" s="24" t="s">
        <v>1333</v>
      </c>
      <c r="F232" s="24" t="s">
        <v>57</v>
      </c>
      <c r="G232" s="24" t="s">
        <v>1334</v>
      </c>
      <c r="H232" s="26" t="str">
        <f t="shared" si="10"/>
        <v>青春抗‘疫’·向阳而生</v>
      </c>
      <c r="I232" s="24" t="s">
        <v>10</v>
      </c>
      <c r="J232" s="24" t="s">
        <v>1335</v>
      </c>
      <c r="K232" s="32" t="str">
        <f t="shared" si="11"/>
        <v>http://hlzjc.gdcyl.org/aspx/hlzjc/activedetail.aspx?themeid=f9b14061-4b3e-4beb-a398-0d2f86c314a4&amp;id=BB2A62DA-279A-431D-8FFB-4A40C8E660B7</v>
      </c>
      <c r="L232" s="31"/>
      <c r="M232" s="31"/>
      <c r="N232" s="31"/>
    </row>
    <row r="233" s="18" customFormat="1" ht="56" spans="1:14">
      <c r="A233" s="23" t="s">
        <v>1336</v>
      </c>
      <c r="B233" s="24" t="s">
        <v>1331</v>
      </c>
      <c r="C233" s="24" t="s">
        <v>1332</v>
      </c>
      <c r="D233" s="24" t="s">
        <v>1332</v>
      </c>
      <c r="E233" s="24" t="s">
        <v>1333</v>
      </c>
      <c r="F233" s="24" t="s">
        <v>15</v>
      </c>
      <c r="G233" s="24" t="s">
        <v>1337</v>
      </c>
      <c r="H233" s="26" t="str">
        <f t="shared" si="10"/>
        <v>青春抗“疫”·向阳而生</v>
      </c>
      <c r="I233" s="24" t="s">
        <v>10</v>
      </c>
      <c r="J233" s="24" t="s">
        <v>1338</v>
      </c>
      <c r="K233" s="32" t="str">
        <f t="shared" si="11"/>
        <v>http://hlzjc.gdcyl.org/aspx/hlzjc/activedetail.aspx?themeid=f9b14061-4b3e-4beb-a398-0d2f86c314a4&amp;id=617A06EB-028A-4CE9-970C-F53738CBB242</v>
      </c>
      <c r="L233" s="31"/>
      <c r="M233" s="31"/>
      <c r="N233" s="31"/>
    </row>
    <row r="234" s="18" customFormat="1" ht="56" spans="1:14">
      <c r="A234" s="23" t="s">
        <v>1339</v>
      </c>
      <c r="B234" s="24" t="s">
        <v>1340</v>
      </c>
      <c r="C234" s="24" t="s">
        <v>1341</v>
      </c>
      <c r="D234" s="24" t="s">
        <v>1342</v>
      </c>
      <c r="E234" s="24" t="s">
        <v>1343</v>
      </c>
      <c r="F234" s="24" t="s">
        <v>218</v>
      </c>
      <c r="G234" s="24" t="s">
        <v>1344</v>
      </c>
      <c r="H234" s="26" t="str">
        <f t="shared" si="10"/>
        <v>一心一“艺”，爱心公益</v>
      </c>
      <c r="I234" s="24" t="s">
        <v>10</v>
      </c>
      <c r="J234" s="24" t="s">
        <v>1345</v>
      </c>
      <c r="K234" s="32" t="str">
        <f t="shared" si="11"/>
        <v>http://hlzjc.gdcyl.org/aspx/hlzjc/activedetail.aspx?themeid=f9b14061-4b3e-4beb-a398-0d2f86c314a4&amp;id=3F08EF00-AE3F-4284-9564-E58E0ED348A1</v>
      </c>
      <c r="L234" s="31"/>
      <c r="M234" s="31"/>
      <c r="N234" s="31"/>
    </row>
    <row r="235" s="18" customFormat="1" ht="56" spans="1:14">
      <c r="A235" s="23" t="s">
        <v>1346</v>
      </c>
      <c r="B235" s="24" t="s">
        <v>1347</v>
      </c>
      <c r="C235" s="24" t="s">
        <v>1341</v>
      </c>
      <c r="D235" s="24" t="s">
        <v>1342</v>
      </c>
      <c r="E235" s="24" t="s">
        <v>1348</v>
      </c>
      <c r="F235" s="24" t="s">
        <v>36</v>
      </c>
      <c r="G235" s="24" t="s">
        <v>1349</v>
      </c>
      <c r="H235" s="26" t="str">
        <f t="shared" si="10"/>
        <v>青春之行，展现活力风采</v>
      </c>
      <c r="I235" s="24" t="s">
        <v>18</v>
      </c>
      <c r="J235" s="24" t="s">
        <v>1350</v>
      </c>
      <c r="K235" s="32" t="str">
        <f t="shared" si="11"/>
        <v>http://hlzjc.gdcyl.org/aspx/hlzjc/activedetail.aspx?themeid=f9b14061-4b3e-4beb-a398-0d2f86c314a4&amp;id=A91A75C9-5452-45C2-B8E4-DF998AAEB667</v>
      </c>
      <c r="L235" s="31"/>
      <c r="M235" s="31"/>
      <c r="N235" s="31"/>
    </row>
    <row r="236" s="18" customFormat="1" ht="56" spans="1:14">
      <c r="A236" s="23" t="s">
        <v>1351</v>
      </c>
      <c r="B236" s="24" t="s">
        <v>1352</v>
      </c>
      <c r="C236" s="24" t="s">
        <v>1341</v>
      </c>
      <c r="D236" s="24" t="s">
        <v>152</v>
      </c>
      <c r="E236" s="24" t="s">
        <v>1353</v>
      </c>
      <c r="F236" s="24" t="s">
        <v>15</v>
      </c>
      <c r="G236" s="24" t="s">
        <v>1354</v>
      </c>
      <c r="H236" s="26" t="str">
        <f t="shared" si="10"/>
        <v>宅家不添乱，防疫做贡献</v>
      </c>
      <c r="I236" s="24" t="s">
        <v>25</v>
      </c>
      <c r="J236" s="24" t="s">
        <v>1355</v>
      </c>
      <c r="K236" s="32" t="str">
        <f t="shared" si="11"/>
        <v>http://hlzjc.gdcyl.org/aspx/hlzjc/activedetail.aspx?themeid=f9b14061-4b3e-4beb-a398-0d2f86c314a4&amp;id=AC6DF566-AC5C-4296-B914-9CD1397943EB</v>
      </c>
      <c r="L236" s="31"/>
      <c r="M236" s="31"/>
      <c r="N236" s="31"/>
    </row>
    <row r="237" s="18" customFormat="1" ht="56" spans="1:14">
      <c r="A237" s="23" t="s">
        <v>1356</v>
      </c>
      <c r="B237" s="24" t="s">
        <v>1357</v>
      </c>
      <c r="C237" s="24" t="s">
        <v>1358</v>
      </c>
      <c r="D237" s="24" t="s">
        <v>582</v>
      </c>
      <c r="E237" s="24" t="s">
        <v>1359</v>
      </c>
      <c r="F237" s="24" t="s">
        <v>15</v>
      </c>
      <c r="G237" s="24" t="s">
        <v>1360</v>
      </c>
      <c r="H237" s="26" t="str">
        <f t="shared" si="10"/>
        <v>乌云不可遮月,疫情不可挡春</v>
      </c>
      <c r="I237" s="24" t="s">
        <v>10</v>
      </c>
      <c r="J237" s="24" t="s">
        <v>1361</v>
      </c>
      <c r="K237" s="32" t="str">
        <f t="shared" si="11"/>
        <v>http://hlzjc.gdcyl.org/aspx/hlzjc/activedetail.aspx?themeid=f9b14061-4b3e-4beb-a398-0d2f86c314a4&amp;id=E2349DE3-1CCD-4577-ABA2-9310F9A31E28</v>
      </c>
      <c r="L237" s="31"/>
      <c r="M237" s="31"/>
      <c r="N237" s="31"/>
    </row>
    <row r="238" s="18" customFormat="1" ht="56" spans="1:14">
      <c r="A238" s="23" t="s">
        <v>1362</v>
      </c>
      <c r="B238" s="24" t="s">
        <v>1363</v>
      </c>
      <c r="C238" s="24" t="s">
        <v>1358</v>
      </c>
      <c r="D238" s="24" t="s">
        <v>582</v>
      </c>
      <c r="E238" s="24" t="s">
        <v>1364</v>
      </c>
      <c r="F238" s="24" t="s">
        <v>43</v>
      </c>
      <c r="G238" s="24" t="s">
        <v>1365</v>
      </c>
      <c r="H238" s="26" t="str">
        <f t="shared" si="10"/>
        <v>弘扬中华民族优秀传统</v>
      </c>
      <c r="I238" s="24" t="s">
        <v>10</v>
      </c>
      <c r="J238" s="24" t="s">
        <v>1366</v>
      </c>
      <c r="K238" s="32" t="str">
        <f t="shared" si="11"/>
        <v>http://hlzjc.gdcyl.org/aspx/hlzjc/activedetail.aspx?themeid=f9b14061-4b3e-4beb-a398-0d2f86c314a4&amp;id=590D6CD7-E19D-4FCE-ACB6-AA404081E4FC</v>
      </c>
      <c r="L238" s="31"/>
      <c r="M238" s="31"/>
      <c r="N238" s="31"/>
    </row>
    <row r="239" s="18" customFormat="1" ht="56" spans="1:14">
      <c r="A239" s="23" t="s">
        <v>1367</v>
      </c>
      <c r="B239" s="24" t="s">
        <v>1368</v>
      </c>
      <c r="C239" s="24" t="s">
        <v>1358</v>
      </c>
      <c r="D239" s="24" t="s">
        <v>582</v>
      </c>
      <c r="E239" s="24" t="s">
        <v>1369</v>
      </c>
      <c r="F239" s="24" t="s">
        <v>43</v>
      </c>
      <c r="G239" s="24" t="s">
        <v>1370</v>
      </c>
      <c r="H239" s="26" t="str">
        <f t="shared" si="10"/>
        <v>继承和弘扬中华民族优秀传统文化</v>
      </c>
      <c r="I239" s="24" t="s">
        <v>10</v>
      </c>
      <c r="J239" s="24" t="s">
        <v>1371</v>
      </c>
      <c r="K239" s="32" t="str">
        <f t="shared" si="11"/>
        <v>http://hlzjc.gdcyl.org/aspx/hlzjc/activedetail.aspx?themeid=f9b14061-4b3e-4beb-a398-0d2f86c314a4&amp;id=FE48D0EB-885C-40E5-8BA2-425D3C142134</v>
      </c>
      <c r="L239" s="31"/>
      <c r="M239" s="31"/>
      <c r="N239" s="31"/>
    </row>
    <row r="240" s="18" customFormat="1" ht="56" spans="1:14">
      <c r="A240" s="23" t="s">
        <v>1372</v>
      </c>
      <c r="B240" s="24" t="s">
        <v>1373</v>
      </c>
      <c r="C240" s="24" t="s">
        <v>1374</v>
      </c>
      <c r="D240" s="24" t="s">
        <v>1375</v>
      </c>
      <c r="E240" s="24" t="s">
        <v>1376</v>
      </c>
      <c r="F240" s="24" t="s">
        <v>91</v>
      </c>
      <c r="G240" s="24" t="s">
        <v>1377</v>
      </c>
      <c r="H240" s="26" t="str">
        <f t="shared" si="10"/>
        <v>世界抗疫一线牵，谱写命运共同篇</v>
      </c>
      <c r="I240" s="24" t="s">
        <v>10</v>
      </c>
      <c r="J240" s="24" t="s">
        <v>1378</v>
      </c>
      <c r="K240" s="32" t="str">
        <f t="shared" si="11"/>
        <v>http://hlzjc.gdcyl.org/aspx/hlzjc/activedetail.aspx?themeid=f9b14061-4b3e-4beb-a398-0d2f86c314a4&amp;id=2B3BD080-9C3C-460E-97EB-3483B78FA9CF</v>
      </c>
      <c r="L240" s="31"/>
      <c r="M240" s="31"/>
      <c r="N240" s="31"/>
    </row>
    <row r="241" s="18" customFormat="1" ht="56" spans="1:14">
      <c r="A241" s="23" t="s">
        <v>1379</v>
      </c>
      <c r="B241" s="24" t="s">
        <v>1380</v>
      </c>
      <c r="C241" s="24" t="s">
        <v>1374</v>
      </c>
      <c r="D241" s="24" t="s">
        <v>1381</v>
      </c>
      <c r="E241" s="24" t="s">
        <v>1382</v>
      </c>
      <c r="F241" s="24" t="s">
        <v>405</v>
      </c>
      <c r="G241" s="24" t="s">
        <v>1383</v>
      </c>
      <c r="H241" s="26" t="str">
        <f t="shared" si="10"/>
        <v>青春助力新时代文明 “义”路同行奔幸福小康</v>
      </c>
      <c r="I241" s="24" t="s">
        <v>18</v>
      </c>
      <c r="J241" s="24" t="s">
        <v>1384</v>
      </c>
      <c r="K241" s="32" t="str">
        <f t="shared" si="11"/>
        <v>http://hlzjc.gdcyl.org/aspx/hlzjc/activedetail.aspx?themeid=f9b14061-4b3e-4beb-a398-0d2f86c314a4&amp;id=BFF1FBC9-6557-4E47-A14C-0545F24F60A4</v>
      </c>
      <c r="L241" s="31"/>
      <c r="M241" s="31"/>
      <c r="N241" s="31"/>
    </row>
    <row r="242" s="18" customFormat="1" ht="56" spans="1:14">
      <c r="A242" s="23" t="s">
        <v>1385</v>
      </c>
      <c r="B242" s="24" t="s">
        <v>1386</v>
      </c>
      <c r="C242" s="24" t="s">
        <v>1387</v>
      </c>
      <c r="D242" s="24" t="s">
        <v>1387</v>
      </c>
      <c r="E242" s="24" t="s">
        <v>1388</v>
      </c>
      <c r="F242" s="24" t="s">
        <v>15</v>
      </c>
      <c r="G242" s="24" t="s">
        <v>136</v>
      </c>
      <c r="H242" s="26" t="str">
        <f t="shared" si="10"/>
        <v>让青春为祖国绽放</v>
      </c>
      <c r="I242" s="24" t="s">
        <v>10</v>
      </c>
      <c r="J242" s="24" t="s">
        <v>1389</v>
      </c>
      <c r="K242" s="32" t="str">
        <f t="shared" si="11"/>
        <v>http://hlzjc.gdcyl.org/aspx/hlzjc/activedetail.aspx?themeid=f9b14061-4b3e-4beb-a398-0d2f86c314a4&amp;id=280CEA55-A683-4862-8F27-1EAA98ED9DFA</v>
      </c>
      <c r="L242" s="31"/>
      <c r="M242" s="31"/>
      <c r="N242" s="31"/>
    </row>
    <row r="243" s="18" customFormat="1" ht="56" spans="1:14">
      <c r="A243" s="23" t="s">
        <v>1390</v>
      </c>
      <c r="B243" s="24" t="s">
        <v>1391</v>
      </c>
      <c r="C243" s="24" t="s">
        <v>1387</v>
      </c>
      <c r="D243" s="24" t="s">
        <v>1387</v>
      </c>
      <c r="E243" s="24" t="s">
        <v>1392</v>
      </c>
      <c r="F243" s="24" t="s">
        <v>36</v>
      </c>
      <c r="G243" s="24" t="s">
        <v>136</v>
      </c>
      <c r="H243" s="26" t="str">
        <f t="shared" si="10"/>
        <v>让青春为祖国绽放</v>
      </c>
      <c r="I243" s="24" t="s">
        <v>10</v>
      </c>
      <c r="J243" s="24" t="s">
        <v>1393</v>
      </c>
      <c r="K243" s="32" t="str">
        <f t="shared" si="11"/>
        <v>http://hlzjc.gdcyl.org/aspx/hlzjc/activedetail.aspx?themeid=f9b14061-4b3e-4beb-a398-0d2f86c314a4&amp;id=A10404C3-3CB7-4CE8-A057-19640F3EA4A3</v>
      </c>
      <c r="L243" s="31"/>
      <c r="M243" s="31"/>
      <c r="N243" s="31"/>
    </row>
    <row r="244" s="18" customFormat="1" ht="56" spans="1:14">
      <c r="A244" s="23" t="s">
        <v>1394</v>
      </c>
      <c r="B244" s="24" t="s">
        <v>1395</v>
      </c>
      <c r="C244" s="24" t="s">
        <v>1396</v>
      </c>
      <c r="D244" s="24" t="s">
        <v>1397</v>
      </c>
      <c r="E244" s="24" t="s">
        <v>1398</v>
      </c>
      <c r="F244" s="24" t="s">
        <v>43</v>
      </c>
      <c r="G244" s="24" t="s">
        <v>1399</v>
      </c>
      <c r="H244" s="26" t="str">
        <f t="shared" si="10"/>
        <v>矢志奋斗，谱写时代之歌</v>
      </c>
      <c r="I244" s="24" t="s">
        <v>10</v>
      </c>
      <c r="J244" s="24" t="s">
        <v>1400</v>
      </c>
      <c r="K244" s="32" t="str">
        <f t="shared" si="11"/>
        <v>http://hlzjc.gdcyl.org/aspx/hlzjc/activedetail.aspx?themeid=f9b14061-4b3e-4beb-a398-0d2f86c314a4&amp;id=61446B1B-D04B-46E5-872B-9EA5CDD4BAE8</v>
      </c>
      <c r="L244" s="31"/>
      <c r="M244" s="31"/>
      <c r="N244" s="31"/>
    </row>
    <row r="245" s="18" customFormat="1" ht="56" spans="1:14">
      <c r="A245" s="23" t="s">
        <v>1401</v>
      </c>
      <c r="B245" s="24" t="s">
        <v>1402</v>
      </c>
      <c r="C245" s="24" t="s">
        <v>1396</v>
      </c>
      <c r="D245" s="24" t="s">
        <v>1403</v>
      </c>
      <c r="E245" s="24" t="s">
        <v>1404</v>
      </c>
      <c r="F245" s="24" t="s">
        <v>1405</v>
      </c>
      <c r="G245" s="24" t="s">
        <v>1406</v>
      </c>
      <c r="H245" s="26" t="str">
        <f t="shared" si="10"/>
        <v>“矢志奋斗，谱写时代之歌”主题团日活动</v>
      </c>
      <c r="I245" s="24" t="s">
        <v>10</v>
      </c>
      <c r="J245" s="24" t="s">
        <v>1407</v>
      </c>
      <c r="K245" s="32" t="str">
        <f t="shared" si="11"/>
        <v>http://hlzjc.gdcyl.org/aspx/hlzjc/activedetail.aspx?themeid=f9b14061-4b3e-4beb-a398-0d2f86c314a4&amp;id=91F4B8FC-55AE-41F3-A919-6F82EC888441</v>
      </c>
      <c r="L245" s="31"/>
      <c r="M245" s="31"/>
      <c r="N245" s="31"/>
    </row>
    <row r="246" s="18" customFormat="1" ht="56" spans="1:14">
      <c r="A246" s="23" t="s">
        <v>1408</v>
      </c>
      <c r="B246" s="24" t="s">
        <v>1409</v>
      </c>
      <c r="C246" s="24" t="s">
        <v>1410</v>
      </c>
      <c r="D246" s="24" t="s">
        <v>1411</v>
      </c>
      <c r="E246" s="24" t="s">
        <v>1412</v>
      </c>
      <c r="F246" s="24" t="s">
        <v>1413</v>
      </c>
      <c r="G246" s="24" t="s">
        <v>1414</v>
      </c>
      <c r="H246" s="26" t="str">
        <f t="shared" si="10"/>
        <v>青春在祖国绽放</v>
      </c>
      <c r="I246" s="24" t="s">
        <v>10</v>
      </c>
      <c r="J246" s="24" t="s">
        <v>1415</v>
      </c>
      <c r="K246" s="32" t="str">
        <f t="shared" si="11"/>
        <v>http://hlzjc.gdcyl.org/aspx/hlzjc/activedetail.aspx?themeid=f9b14061-4b3e-4beb-a398-0d2f86c314a4&amp;id=6091F110-5659-497E-BAC2-AB364CDE8A1A</v>
      </c>
      <c r="L246" s="31"/>
      <c r="M246" s="31"/>
      <c r="N246" s="31"/>
    </row>
    <row r="247" s="18" customFormat="1" ht="56" spans="1:14">
      <c r="A247" s="23" t="s">
        <v>1416</v>
      </c>
      <c r="B247" s="24" t="s">
        <v>1417</v>
      </c>
      <c r="C247" s="24" t="s">
        <v>1410</v>
      </c>
      <c r="D247" s="24" t="s">
        <v>1418</v>
      </c>
      <c r="E247" s="24" t="s">
        <v>1419</v>
      </c>
      <c r="F247" s="24" t="s">
        <v>84</v>
      </c>
      <c r="G247" s="24" t="s">
        <v>1420</v>
      </c>
      <c r="H247" s="26" t="str">
        <f t="shared" si="10"/>
        <v>倡导“光盘”，拒绝“剩”宴</v>
      </c>
      <c r="I247" s="24" t="s">
        <v>10</v>
      </c>
      <c r="J247" s="24" t="s">
        <v>1421</v>
      </c>
      <c r="K247" s="32" t="str">
        <f t="shared" si="11"/>
        <v>http://hlzjc.gdcyl.org/aspx/hlzjc/activedetail.aspx?themeid=f9b14061-4b3e-4beb-a398-0d2f86c314a4&amp;id=21541049-7A97-416D-9904-6FF5A1F74396</v>
      </c>
      <c r="L247" s="31"/>
      <c r="M247" s="31"/>
      <c r="N247" s="31"/>
    </row>
    <row r="248" s="18" customFormat="1" ht="56" spans="1:14">
      <c r="A248" s="23" t="s">
        <v>1422</v>
      </c>
      <c r="B248" s="24" t="s">
        <v>1423</v>
      </c>
      <c r="C248" s="24" t="s">
        <v>1410</v>
      </c>
      <c r="D248" s="24" t="s">
        <v>1424</v>
      </c>
      <c r="E248" s="24" t="s">
        <v>1425</v>
      </c>
      <c r="F248" s="24" t="s">
        <v>242</v>
      </c>
      <c r="G248" s="24" t="s">
        <v>1426</v>
      </c>
      <c r="H248" s="26" t="str">
        <f t="shared" si="10"/>
        <v>让青春为中国绽放</v>
      </c>
      <c r="I248" s="24" t="s">
        <v>10</v>
      </c>
      <c r="J248" s="24" t="s">
        <v>1427</v>
      </c>
      <c r="K248" s="32" t="str">
        <f t="shared" si="11"/>
        <v>http://hlzjc.gdcyl.org/aspx/hlzjc/activedetail.aspx?themeid=f9b14061-4b3e-4beb-a398-0d2f86c314a4&amp;id=D0EF121D-EEBE-4AE8-BB16-671F91389701</v>
      </c>
      <c r="L248" s="31"/>
      <c r="M248" s="31"/>
      <c r="N248" s="31"/>
    </row>
    <row r="249" s="18" customFormat="1" ht="56" spans="1:14">
      <c r="A249" s="23" t="s">
        <v>1428</v>
      </c>
      <c r="B249" s="24" t="s">
        <v>1429</v>
      </c>
      <c r="C249" s="24" t="s">
        <v>1430</v>
      </c>
      <c r="D249" s="24" t="s">
        <v>1431</v>
      </c>
      <c r="E249" s="24" t="s">
        <v>1432</v>
      </c>
      <c r="F249" s="24" t="s">
        <v>36</v>
      </c>
      <c r="G249" s="24" t="s">
        <v>1433</v>
      </c>
      <c r="H249" s="26" t="str">
        <f t="shared" si="10"/>
        <v>志愿服务，丰富青春</v>
      </c>
      <c r="I249" s="24" t="s">
        <v>10</v>
      </c>
      <c r="J249" s="24" t="s">
        <v>1434</v>
      </c>
      <c r="K249" s="32" t="str">
        <f t="shared" si="11"/>
        <v>http://hlzjc.gdcyl.org/aspx/hlzjc/activedetail.aspx?themeid=f9b14061-4b3e-4beb-a398-0d2f86c314a4&amp;id=D2B2DFA8-B8A2-4F67-A1E7-E5BE48E0C44B</v>
      </c>
      <c r="L249" s="31"/>
      <c r="M249" s="31"/>
      <c r="N249" s="31"/>
    </row>
    <row r="250" s="18" customFormat="1" ht="56" spans="1:14">
      <c r="A250" s="23" t="s">
        <v>1435</v>
      </c>
      <c r="B250" s="24" t="s">
        <v>1436</v>
      </c>
      <c r="C250" s="24" t="s">
        <v>1430</v>
      </c>
      <c r="D250" s="24" t="s">
        <v>1431</v>
      </c>
      <c r="E250" s="24" t="s">
        <v>1437</v>
      </c>
      <c r="F250" s="24" t="s">
        <v>36</v>
      </c>
      <c r="G250" s="24" t="s">
        <v>1438</v>
      </c>
      <c r="H250" s="26" t="str">
        <f t="shared" si="10"/>
        <v>鱼翔浅底，鹰击长空</v>
      </c>
      <c r="I250" s="24" t="s">
        <v>10</v>
      </c>
      <c r="J250" s="24" t="s">
        <v>1439</v>
      </c>
      <c r="K250" s="32" t="str">
        <f t="shared" si="11"/>
        <v>http://hlzjc.gdcyl.org/aspx/hlzjc/activedetail.aspx?themeid=f9b14061-4b3e-4beb-a398-0d2f86c314a4&amp;id=50A6A4AE-EA7E-4595-8381-C39E2E154E00</v>
      </c>
      <c r="L250" s="31"/>
      <c r="M250" s="31"/>
      <c r="N250" s="31"/>
    </row>
    <row r="251" s="18" customFormat="1" ht="56" spans="1:14">
      <c r="A251" s="23" t="s">
        <v>1440</v>
      </c>
      <c r="B251" s="24" t="s">
        <v>1441</v>
      </c>
      <c r="C251" s="24" t="s">
        <v>1442</v>
      </c>
      <c r="D251" s="24" t="s">
        <v>1443</v>
      </c>
      <c r="E251" s="24" t="s">
        <v>1444</v>
      </c>
      <c r="F251" s="24" t="s">
        <v>43</v>
      </c>
      <c r="G251" s="24" t="s">
        <v>1445</v>
      </c>
      <c r="H251" s="26" t="str">
        <f t="shared" si="10"/>
        <v>活力在基层 | 数字媒体20-1团支部团日活动</v>
      </c>
      <c r="I251" s="24" t="s">
        <v>10</v>
      </c>
      <c r="J251" s="24" t="s">
        <v>1446</v>
      </c>
      <c r="K251" s="32" t="str">
        <f t="shared" si="11"/>
        <v>http://hlzjc.gdcyl.org/aspx/hlzjc/activedetail.aspx?themeid=f9b14061-4b3e-4beb-a398-0d2f86c314a4&amp;id=50717518-7F18-45FC-84EC-1C3318CF489B</v>
      </c>
      <c r="L251" s="31"/>
      <c r="M251" s="31"/>
      <c r="N251" s="31"/>
    </row>
    <row r="252" s="18" customFormat="1" ht="56" spans="1:14">
      <c r="A252" s="23" t="s">
        <v>1447</v>
      </c>
      <c r="B252" s="24" t="s">
        <v>1448</v>
      </c>
      <c r="C252" s="24" t="s">
        <v>1442</v>
      </c>
      <c r="D252" s="24" t="s">
        <v>1449</v>
      </c>
      <c r="E252" s="24" t="s">
        <v>1450</v>
      </c>
      <c r="F252" s="24" t="s">
        <v>91</v>
      </c>
      <c r="G252" s="24" t="s">
        <v>1451</v>
      </c>
      <c r="H252" s="26" t="str">
        <f t="shared" si="10"/>
        <v>《少年中国说》经典朗诵会</v>
      </c>
      <c r="I252" s="24" t="s">
        <v>10</v>
      </c>
      <c r="J252" s="24" t="s">
        <v>1452</v>
      </c>
      <c r="K252" s="32" t="str">
        <f t="shared" si="11"/>
        <v>http://hlzjc.gdcyl.org/aspx/hlzjc/activedetail.aspx?themeid=f9b14061-4b3e-4beb-a398-0d2f86c314a4&amp;id=75DADAF6-C9C8-4496-AC71-E5CC9D87A513</v>
      </c>
      <c r="L252" s="31"/>
      <c r="M252" s="31"/>
      <c r="N252" s="31"/>
    </row>
    <row r="253" s="18" customFormat="1" ht="56" spans="1:14">
      <c r="A253" s="23" t="s">
        <v>1453</v>
      </c>
      <c r="B253" s="24" t="s">
        <v>1454</v>
      </c>
      <c r="C253" s="24" t="s">
        <v>1455</v>
      </c>
      <c r="D253" s="24" t="s">
        <v>1171</v>
      </c>
      <c r="E253" s="24" t="s">
        <v>1456</v>
      </c>
      <c r="F253" s="24" t="s">
        <v>57</v>
      </c>
      <c r="G253" s="24" t="s">
        <v>1457</v>
      </c>
      <c r="H253" s="26" t="str">
        <f t="shared" si="10"/>
        <v>小我融入大我，青春献给祖国</v>
      </c>
      <c r="I253" s="24" t="s">
        <v>10</v>
      </c>
      <c r="J253" s="24" t="s">
        <v>1458</v>
      </c>
      <c r="K253" s="32" t="str">
        <f t="shared" si="11"/>
        <v>http://hlzjc.gdcyl.org/aspx/hlzjc/activedetail.aspx?themeid=f9b14061-4b3e-4beb-a398-0d2f86c314a4&amp;id=B2A11142-D66A-454F-92C4-DF1D3DC43DE9</v>
      </c>
      <c r="L253" s="31"/>
      <c r="M253" s="31"/>
      <c r="N253" s="31"/>
    </row>
    <row r="254" s="18" customFormat="1" ht="56" spans="1:14">
      <c r="A254" s="23" t="s">
        <v>1459</v>
      </c>
      <c r="B254" s="24" t="s">
        <v>1460</v>
      </c>
      <c r="C254" s="24" t="s">
        <v>1455</v>
      </c>
      <c r="D254" s="24" t="s">
        <v>737</v>
      </c>
      <c r="E254" s="24" t="s">
        <v>1461</v>
      </c>
      <c r="F254" s="24" t="s">
        <v>57</v>
      </c>
      <c r="G254" s="24" t="s">
        <v>1462</v>
      </c>
      <c r="H254" s="26" t="str">
        <f t="shared" si="10"/>
        <v>唱好青春主旋律，我与中国共奋进</v>
      </c>
      <c r="I254" s="24" t="s">
        <v>10</v>
      </c>
      <c r="J254" s="24" t="s">
        <v>1463</v>
      </c>
      <c r="K254" s="32" t="str">
        <f t="shared" si="11"/>
        <v>http://hlzjc.gdcyl.org/aspx/hlzjc/activedetail.aspx?themeid=f9b14061-4b3e-4beb-a398-0d2f86c314a4&amp;id=E0B17E05-A0B9-41ED-A1CA-B55978C3459D</v>
      </c>
      <c r="L254" s="31"/>
      <c r="M254" s="31"/>
      <c r="N254" s="31"/>
    </row>
    <row r="255" s="18" customFormat="1" ht="56" spans="1:14">
      <c r="A255" s="23" t="s">
        <v>1464</v>
      </c>
      <c r="B255" s="24" t="s">
        <v>1465</v>
      </c>
      <c r="C255" s="24" t="s">
        <v>1455</v>
      </c>
      <c r="D255" s="24" t="s">
        <v>1466</v>
      </c>
      <c r="E255" s="24" t="s">
        <v>1467</v>
      </c>
      <c r="F255" s="24" t="s">
        <v>57</v>
      </c>
      <c r="G255" s="24" t="s">
        <v>1468</v>
      </c>
      <c r="H255" s="26" t="str">
        <f t="shared" si="10"/>
        <v>激昂青春志，共筑中国梦</v>
      </c>
      <c r="I255" s="24" t="s">
        <v>10</v>
      </c>
      <c r="J255" s="24" t="s">
        <v>1469</v>
      </c>
      <c r="K255" s="32" t="str">
        <f t="shared" si="11"/>
        <v>http://hlzjc.gdcyl.org/aspx/hlzjc/activedetail.aspx?themeid=f9b14061-4b3e-4beb-a398-0d2f86c314a4&amp;id=8EE8FB6B-36A0-4A1E-9997-5BC76CCC387C</v>
      </c>
      <c r="L255" s="31"/>
      <c r="M255" s="31"/>
      <c r="N255" s="31"/>
    </row>
    <row r="256" s="18" customFormat="1" ht="56" spans="1:14">
      <c r="A256" s="23" t="s">
        <v>1470</v>
      </c>
      <c r="B256" s="24" t="s">
        <v>1471</v>
      </c>
      <c r="C256" s="24" t="s">
        <v>1455</v>
      </c>
      <c r="D256" s="24" t="s">
        <v>1466</v>
      </c>
      <c r="E256" s="24" t="s">
        <v>1472</v>
      </c>
      <c r="F256" s="24" t="s">
        <v>259</v>
      </c>
      <c r="G256" s="24" t="s">
        <v>1473</v>
      </c>
      <c r="H256" s="26" t="str">
        <f t="shared" si="10"/>
        <v>活力绽放，展青春风采</v>
      </c>
      <c r="I256" s="24" t="s">
        <v>10</v>
      </c>
      <c r="J256" s="24" t="s">
        <v>1474</v>
      </c>
      <c r="K256" s="32" t="str">
        <f t="shared" si="11"/>
        <v>http://hlzjc.gdcyl.org/aspx/hlzjc/activedetail.aspx?themeid=f9b14061-4b3e-4beb-a398-0d2f86c314a4&amp;id=F27DC314-18D4-4AC7-AB20-38D97A53EF53</v>
      </c>
      <c r="L256" s="31"/>
      <c r="M256" s="31"/>
      <c r="N256" s="31"/>
    </row>
    <row r="257" s="18" customFormat="1" ht="56" spans="1:14">
      <c r="A257" s="23" t="s">
        <v>1475</v>
      </c>
      <c r="B257" s="24" t="s">
        <v>1476</v>
      </c>
      <c r="C257" s="24" t="s">
        <v>1477</v>
      </c>
      <c r="D257" s="24" t="s">
        <v>1478</v>
      </c>
      <c r="E257" s="24" t="s">
        <v>1479</v>
      </c>
      <c r="F257" s="24" t="s">
        <v>57</v>
      </c>
      <c r="G257" s="24" t="s">
        <v>1480</v>
      </c>
      <c r="H257" s="26" t="str">
        <f t="shared" si="10"/>
        <v>绽放青春，我们在路上</v>
      </c>
      <c r="I257" s="24" t="s">
        <v>10</v>
      </c>
      <c r="J257" s="24" t="s">
        <v>1481</v>
      </c>
      <c r="K257" s="32" t="str">
        <f t="shared" si="11"/>
        <v>http://hlzjc.gdcyl.org/aspx/hlzjc/activedetail.aspx?themeid=f9b14061-4b3e-4beb-a398-0d2f86c314a4&amp;id=AE688AA5-1613-47EB-8975-610F7B2D6868</v>
      </c>
      <c r="L257" s="31"/>
      <c r="M257" s="31"/>
      <c r="N257" s="31"/>
    </row>
    <row r="258" s="18" customFormat="1" ht="56" spans="1:14">
      <c r="A258" s="23" t="s">
        <v>1482</v>
      </c>
      <c r="B258" s="24" t="s">
        <v>1483</v>
      </c>
      <c r="C258" s="24" t="s">
        <v>1477</v>
      </c>
      <c r="D258" s="24" t="s">
        <v>737</v>
      </c>
      <c r="E258" s="24" t="s">
        <v>1484</v>
      </c>
      <c r="F258" s="24" t="s">
        <v>57</v>
      </c>
      <c r="G258" s="24" t="s">
        <v>1485</v>
      </c>
      <c r="H258" s="26" t="str">
        <f t="shared" si="10"/>
        <v>《我与祖国共奋进》</v>
      </c>
      <c r="I258" s="24" t="s">
        <v>18</v>
      </c>
      <c r="J258" s="24" t="s">
        <v>1486</v>
      </c>
      <c r="K258" s="32" t="str">
        <f t="shared" si="11"/>
        <v>http://hlzjc.gdcyl.org/aspx/hlzjc/activedetail.aspx?themeid=f9b14061-4b3e-4beb-a398-0d2f86c314a4&amp;id=F681DFE1-B532-4732-B330-6040B6A96A12</v>
      </c>
      <c r="L258" s="31"/>
      <c r="M258" s="31"/>
      <c r="N258" s="31"/>
    </row>
    <row r="259" s="18" customFormat="1" ht="56" spans="1:14">
      <c r="A259" s="23" t="s">
        <v>1487</v>
      </c>
      <c r="B259" s="24" t="s">
        <v>1488</v>
      </c>
      <c r="C259" s="24" t="s">
        <v>1477</v>
      </c>
      <c r="D259" s="24" t="s">
        <v>1478</v>
      </c>
      <c r="E259" s="24" t="s">
        <v>1489</v>
      </c>
      <c r="F259" s="24" t="s">
        <v>259</v>
      </c>
      <c r="G259" s="24" t="s">
        <v>1490</v>
      </c>
      <c r="H259" s="26" t="str">
        <f t="shared" si="10"/>
        <v>活力在基层之“阳光晨跑”团日活动</v>
      </c>
      <c r="I259" s="24" t="s">
        <v>25</v>
      </c>
      <c r="J259" s="24" t="s">
        <v>1491</v>
      </c>
      <c r="K259" s="32" t="str">
        <f t="shared" si="11"/>
        <v>http://hlzjc.gdcyl.org/aspx/hlzjc/activedetail.aspx?themeid=f9b14061-4b3e-4beb-a398-0d2f86c314a4&amp;id=E6AFEADA-F0DC-428F-B617-160456B608FE</v>
      </c>
      <c r="L259" s="31"/>
      <c r="M259" s="31"/>
      <c r="N259" s="31"/>
    </row>
    <row r="260" s="18" customFormat="1" ht="56" spans="1:14">
      <c r="A260" s="23" t="s">
        <v>1492</v>
      </c>
      <c r="B260" s="24" t="s">
        <v>1493</v>
      </c>
      <c r="C260" s="24" t="s">
        <v>1494</v>
      </c>
      <c r="D260" s="24" t="s">
        <v>1495</v>
      </c>
      <c r="E260" s="24" t="s">
        <v>1496</v>
      </c>
      <c r="F260" s="24" t="s">
        <v>36</v>
      </c>
      <c r="G260" s="24" t="s">
        <v>136</v>
      </c>
      <c r="H260" s="26" t="str">
        <f t="shared" si="10"/>
        <v>让青春为祖国绽放</v>
      </c>
      <c r="I260" s="24" t="s">
        <v>10</v>
      </c>
      <c r="J260" s="24" t="s">
        <v>1497</v>
      </c>
      <c r="K260" s="32" t="str">
        <f t="shared" si="11"/>
        <v>http://hlzjc.gdcyl.org/aspx/hlzjc/activedetail.aspx?themeid=f9b14061-4b3e-4beb-a398-0d2f86c314a4&amp;id=0F0AF470-A4EC-4F98-BF56-EA5E2AC24AB4</v>
      </c>
      <c r="L260" s="31"/>
      <c r="M260" s="31"/>
      <c r="N260" s="31"/>
    </row>
    <row r="261" s="18" customFormat="1" ht="56" spans="1:14">
      <c r="A261" s="23" t="s">
        <v>1498</v>
      </c>
      <c r="B261" s="24" t="s">
        <v>1499</v>
      </c>
      <c r="C261" s="24" t="s">
        <v>1494</v>
      </c>
      <c r="D261" s="24" t="s">
        <v>1212</v>
      </c>
      <c r="E261" s="24" t="s">
        <v>1500</v>
      </c>
      <c r="F261" s="24" t="s">
        <v>15</v>
      </c>
      <c r="G261" s="24" t="s">
        <v>136</v>
      </c>
      <c r="H261" s="26" t="str">
        <f t="shared" si="10"/>
        <v>让青春为祖国绽放</v>
      </c>
      <c r="I261" s="24" t="s">
        <v>10</v>
      </c>
      <c r="J261" s="24" t="s">
        <v>1501</v>
      </c>
      <c r="K261" s="32" t="str">
        <f t="shared" si="11"/>
        <v>http://hlzjc.gdcyl.org/aspx/hlzjc/activedetail.aspx?themeid=f9b14061-4b3e-4beb-a398-0d2f86c314a4&amp;id=B3569E0A-1FE4-4D50-AF23-55B121D4DF5A</v>
      </c>
      <c r="L261" s="31"/>
      <c r="M261" s="31"/>
      <c r="N261" s="31"/>
    </row>
    <row r="262" s="18" customFormat="1" ht="56" spans="1:14">
      <c r="A262" s="23" t="s">
        <v>1502</v>
      </c>
      <c r="B262" s="24" t="s">
        <v>1503</v>
      </c>
      <c r="C262" s="24" t="s">
        <v>1494</v>
      </c>
      <c r="D262" s="24" t="s">
        <v>1212</v>
      </c>
      <c r="E262" s="24" t="s">
        <v>1504</v>
      </c>
      <c r="F262" s="24" t="s">
        <v>15</v>
      </c>
      <c r="G262" s="24" t="s">
        <v>1259</v>
      </c>
      <c r="H262" s="26" t="str">
        <f t="shared" si="10"/>
        <v>“让青春为祖国绽放”</v>
      </c>
      <c r="I262" s="24" t="s">
        <v>10</v>
      </c>
      <c r="J262" s="24" t="s">
        <v>1505</v>
      </c>
      <c r="K262" s="32" t="str">
        <f t="shared" si="11"/>
        <v>http://hlzjc.gdcyl.org/aspx/hlzjc/activedetail.aspx?themeid=f9b14061-4b3e-4beb-a398-0d2f86c314a4&amp;id=1AA4D64D-6759-4998-A0F8-81AECE7EFD89</v>
      </c>
      <c r="L262" s="31"/>
      <c r="M262" s="31"/>
      <c r="N262" s="31"/>
    </row>
    <row r="263" s="18" customFormat="1" ht="56" spans="1:14">
      <c r="A263" s="23" t="s">
        <v>1506</v>
      </c>
      <c r="B263" s="24" t="s">
        <v>1507</v>
      </c>
      <c r="C263" s="24" t="s">
        <v>1508</v>
      </c>
      <c r="D263" s="24" t="s">
        <v>1509</v>
      </c>
      <c r="E263" s="24" t="s">
        <v>1510</v>
      </c>
      <c r="F263" s="24" t="s">
        <v>15</v>
      </c>
      <c r="G263" s="24" t="s">
        <v>1511</v>
      </c>
      <c r="H263" s="26" t="str">
        <f t="shared" si="10"/>
        <v>青春战疫--新时代“雷锋”精神</v>
      </c>
      <c r="I263" s="24" t="s">
        <v>10</v>
      </c>
      <c r="J263" s="24" t="s">
        <v>1512</v>
      </c>
      <c r="K263" s="32" t="str">
        <f t="shared" si="11"/>
        <v>http://hlzjc.gdcyl.org/aspx/hlzjc/activedetail.aspx?themeid=f9b14061-4b3e-4beb-a398-0d2f86c314a4&amp;id=B9230750-0904-48AD-AAA8-3E4F0B170F97</v>
      </c>
      <c r="L263" s="31"/>
      <c r="M263" s="31"/>
      <c r="N263" s="31"/>
    </row>
    <row r="264" s="18" customFormat="1" ht="56" spans="1:14">
      <c r="A264" s="23" t="s">
        <v>1513</v>
      </c>
      <c r="B264" s="24" t="s">
        <v>1514</v>
      </c>
      <c r="C264" s="24" t="s">
        <v>1508</v>
      </c>
      <c r="D264" s="24" t="s">
        <v>1509</v>
      </c>
      <c r="E264" s="24" t="s">
        <v>1515</v>
      </c>
      <c r="F264" s="24" t="s">
        <v>43</v>
      </c>
      <c r="G264" s="24" t="s">
        <v>1516</v>
      </c>
      <c r="H264" s="26" t="str">
        <f t="shared" si="10"/>
        <v>传承红色基因，弘扬革命精神</v>
      </c>
      <c r="I264" s="24" t="s">
        <v>18</v>
      </c>
      <c r="J264" s="24" t="s">
        <v>1517</v>
      </c>
      <c r="K264" s="32" t="str">
        <f t="shared" si="11"/>
        <v>http://hlzjc.gdcyl.org/aspx/hlzjc/activedetail.aspx?themeid=f9b14061-4b3e-4beb-a398-0d2f86c314a4&amp;id=B36EBE56-325D-47A9-8099-8A066DFC822E</v>
      </c>
      <c r="L264" s="31"/>
      <c r="M264" s="31"/>
      <c r="N264" s="31"/>
    </row>
    <row r="265" s="18" customFormat="1" ht="56" spans="1:14">
      <c r="A265" s="23" t="s">
        <v>1518</v>
      </c>
      <c r="B265" s="24" t="s">
        <v>1519</v>
      </c>
      <c r="C265" s="24" t="s">
        <v>1520</v>
      </c>
      <c r="D265" s="24" t="s">
        <v>582</v>
      </c>
      <c r="E265" s="24" t="s">
        <v>1521</v>
      </c>
      <c r="F265" s="24" t="s">
        <v>43</v>
      </c>
      <c r="G265" s="24" t="s">
        <v>1522</v>
      </c>
      <c r="H265" s="26" t="str">
        <f t="shared" si="10"/>
        <v>强化理论武装、传承红色基因——青马工程理论学习读书班</v>
      </c>
      <c r="I265" s="24" t="s">
        <v>10</v>
      </c>
      <c r="J265" s="24" t="s">
        <v>1523</v>
      </c>
      <c r="K265" s="32" t="str">
        <f t="shared" si="11"/>
        <v>http://hlzjc.gdcyl.org/aspx/hlzjc/activedetail.aspx?themeid=f9b14061-4b3e-4beb-a398-0d2f86c314a4&amp;id=2BA88D55-279F-4DD3-A6AB-EE526D03D0D2</v>
      </c>
      <c r="L265" s="31"/>
      <c r="M265" s="31"/>
      <c r="N265" s="31"/>
    </row>
    <row r="266" s="18" customFormat="1" ht="56" spans="1:14">
      <c r="A266" s="23" t="s">
        <v>1524</v>
      </c>
      <c r="B266" s="24" t="s">
        <v>1525</v>
      </c>
      <c r="C266" s="24" t="s">
        <v>1526</v>
      </c>
      <c r="D266" s="24" t="s">
        <v>1527</v>
      </c>
      <c r="E266" s="24" t="s">
        <v>1528</v>
      </c>
      <c r="F266" s="24" t="s">
        <v>15</v>
      </c>
      <c r="G266" s="24" t="s">
        <v>1529</v>
      </c>
      <c r="H266" s="26" t="str">
        <f t="shared" ref="H266:H317" si="12">HYPERLINK(K266,G266)</f>
        <v>让青春为祖国绽放，我们是新一代医学生</v>
      </c>
      <c r="I266" s="24" t="s">
        <v>10</v>
      </c>
      <c r="J266" s="24" t="s">
        <v>1530</v>
      </c>
      <c r="K266" s="32" t="str">
        <f t="shared" ref="K266:K317" si="13">HYPERLINK(J266)</f>
        <v>http://hlzjc.gdcyl.org/aspx/hlzjc/activedetail.aspx?themeid=f9b14061-4b3e-4beb-a398-0d2f86c314a4&amp;id=7B1F00B8-0BB7-44E1-8856-60A9E2A4BE53</v>
      </c>
      <c r="L266" s="31"/>
      <c r="M266" s="31"/>
      <c r="N266" s="31"/>
    </row>
    <row r="267" s="18" customFormat="1" ht="56" spans="1:14">
      <c r="A267" s="23" t="s">
        <v>1531</v>
      </c>
      <c r="B267" s="24" t="s">
        <v>1532</v>
      </c>
      <c r="C267" s="24" t="s">
        <v>1526</v>
      </c>
      <c r="D267" s="24" t="s">
        <v>1527</v>
      </c>
      <c r="E267" s="24" t="s">
        <v>1533</v>
      </c>
      <c r="F267" s="24" t="s">
        <v>43</v>
      </c>
      <c r="G267" s="24" t="s">
        <v>1534</v>
      </c>
      <c r="H267" s="26" t="str">
        <f t="shared" si="12"/>
        <v>坚守医学信念 ● 绽放青春光彩</v>
      </c>
      <c r="I267" s="24" t="s">
        <v>10</v>
      </c>
      <c r="J267" s="24" t="s">
        <v>1535</v>
      </c>
      <c r="K267" s="32" t="str">
        <f t="shared" si="13"/>
        <v>http://hlzjc.gdcyl.org/aspx/hlzjc/activedetail.aspx?themeid=f9b14061-4b3e-4beb-a398-0d2f86c314a4&amp;id=FC8D6627-5642-472C-8C72-89D384EEDE56</v>
      </c>
      <c r="L267" s="31"/>
      <c r="M267" s="31"/>
      <c r="N267" s="31"/>
    </row>
    <row r="268" s="18" customFormat="1" ht="56" spans="1:14">
      <c r="A268" s="23" t="s">
        <v>1536</v>
      </c>
      <c r="B268" s="24" t="s">
        <v>1537</v>
      </c>
      <c r="C268" s="24" t="s">
        <v>1538</v>
      </c>
      <c r="D268" s="24" t="s">
        <v>1539</v>
      </c>
      <c r="E268" s="24" t="s">
        <v>1540</v>
      </c>
      <c r="F268" s="24" t="s">
        <v>1150</v>
      </c>
      <c r="G268" s="24" t="s">
        <v>1541</v>
      </c>
      <c r="H268" s="26" t="str">
        <f t="shared" si="12"/>
        <v>学习习近平致全国青联十三届全委会和全国学联二十七大的贺信和党中央致词精神 标题 让青春为祖国绽放</v>
      </c>
      <c r="I268" s="24" t="s">
        <v>10</v>
      </c>
      <c r="J268" s="24" t="s">
        <v>1542</v>
      </c>
      <c r="K268" s="32" t="str">
        <f t="shared" si="13"/>
        <v>http://hlzjc.gdcyl.org/aspx/hlzjc/activedetail.aspx?themeid=f9b14061-4b3e-4beb-a398-0d2f86c314a4&amp;id=B9FB28DA-DFF0-4750-92AD-091D29119090</v>
      </c>
      <c r="L268" s="31"/>
      <c r="M268" s="31"/>
      <c r="N268" s="31"/>
    </row>
    <row r="269" s="18" customFormat="1" ht="56" spans="1:14">
      <c r="A269" s="23" t="s">
        <v>1543</v>
      </c>
      <c r="B269" s="24" t="s">
        <v>1544</v>
      </c>
      <c r="C269" s="24" t="s">
        <v>1538</v>
      </c>
      <c r="D269" s="24" t="s">
        <v>1545</v>
      </c>
      <c r="E269" s="24" t="s">
        <v>1546</v>
      </c>
      <c r="F269" s="24" t="s">
        <v>15</v>
      </c>
      <c r="G269" s="24" t="s">
        <v>136</v>
      </c>
      <c r="H269" s="26" t="str">
        <f t="shared" si="12"/>
        <v>让青春为祖国绽放</v>
      </c>
      <c r="I269" s="24" t="s">
        <v>10</v>
      </c>
      <c r="J269" s="24" t="s">
        <v>1547</v>
      </c>
      <c r="K269" s="32" t="str">
        <f t="shared" si="13"/>
        <v>http://hlzjc.gdcyl.org/aspx/hlzjc/activedetail.aspx?themeid=f9b14061-4b3e-4beb-a398-0d2f86c314a4&amp;id=9EA5ABAB-4289-4805-AA6B-B2C5D4ED6A54</v>
      </c>
      <c r="L269" s="31"/>
      <c r="M269" s="31"/>
      <c r="N269" s="31"/>
    </row>
    <row r="270" s="18" customFormat="1" ht="56" spans="1:14">
      <c r="A270" s="23" t="s">
        <v>1548</v>
      </c>
      <c r="B270" s="24" t="s">
        <v>1549</v>
      </c>
      <c r="C270" s="24" t="s">
        <v>1538</v>
      </c>
      <c r="D270" s="24" t="s">
        <v>1539</v>
      </c>
      <c r="E270" s="24" t="s">
        <v>1550</v>
      </c>
      <c r="F270" s="24" t="s">
        <v>57</v>
      </c>
      <c r="G270" s="24" t="s">
        <v>1551</v>
      </c>
      <c r="H270" s="26" t="str">
        <f t="shared" si="12"/>
        <v>共聚学生会，同筑青春中国梦</v>
      </c>
      <c r="I270" s="24" t="s">
        <v>10</v>
      </c>
      <c r="J270" s="24" t="s">
        <v>1552</v>
      </c>
      <c r="K270" s="32" t="str">
        <f t="shared" si="13"/>
        <v>http://hlzjc.gdcyl.org/aspx/hlzjc/activedetail.aspx?themeid=f9b14061-4b3e-4beb-a398-0d2f86c314a4&amp;id=4678F8F5-095E-4F87-9999-A7E6CF5F49C0</v>
      </c>
      <c r="L270" s="31"/>
      <c r="M270" s="31"/>
      <c r="N270" s="31"/>
    </row>
    <row r="271" s="18" customFormat="1" ht="56" spans="1:14">
      <c r="A271" s="23" t="s">
        <v>1553</v>
      </c>
      <c r="B271" s="24" t="s">
        <v>1554</v>
      </c>
      <c r="C271" s="24" t="s">
        <v>1555</v>
      </c>
      <c r="D271" s="24" t="s">
        <v>582</v>
      </c>
      <c r="E271" s="24" t="s">
        <v>1556</v>
      </c>
      <c r="F271" s="24" t="s">
        <v>15</v>
      </c>
      <c r="G271" s="24" t="s">
        <v>1557</v>
      </c>
      <c r="H271" s="26" t="str">
        <f t="shared" si="12"/>
        <v>疫情防控，绽放青春</v>
      </c>
      <c r="I271" s="24" t="s">
        <v>10</v>
      </c>
      <c r="J271" s="24" t="s">
        <v>1558</v>
      </c>
      <c r="K271" s="32" t="str">
        <f t="shared" si="13"/>
        <v>http://hlzjc.gdcyl.org/aspx/hlzjc/activedetail.aspx?themeid=f9b14061-4b3e-4beb-a398-0d2f86c314a4&amp;id=510A35D1-04E8-4615-81D7-7E0C90A4D025</v>
      </c>
      <c r="L271" s="31"/>
      <c r="M271" s="31"/>
      <c r="N271" s="31"/>
    </row>
    <row r="272" s="18" customFormat="1" ht="56" spans="1:14">
      <c r="A272" s="23" t="s">
        <v>1559</v>
      </c>
      <c r="B272" s="24" t="s">
        <v>1560</v>
      </c>
      <c r="C272" s="24" t="s">
        <v>1561</v>
      </c>
      <c r="D272" s="24" t="s">
        <v>1562</v>
      </c>
      <c r="E272" s="24" t="s">
        <v>1563</v>
      </c>
      <c r="F272" s="24" t="s">
        <v>15</v>
      </c>
      <c r="G272" s="24" t="s">
        <v>1564</v>
      </c>
      <c r="H272" s="26" t="str">
        <f t="shared" si="12"/>
        <v>同心战疫，让青春为祖国绽放——19级包装1班</v>
      </c>
      <c r="I272" s="24" t="s">
        <v>10</v>
      </c>
      <c r="J272" s="24" t="s">
        <v>1565</v>
      </c>
      <c r="K272" s="32" t="str">
        <f t="shared" si="13"/>
        <v>http://hlzjc.gdcyl.org/aspx/hlzjc/activedetail.aspx?themeid=f9b14061-4b3e-4beb-a398-0d2f86c314a4&amp;id=C9087369-C7F8-4197-9CA5-5C0F43A0F831</v>
      </c>
      <c r="L272" s="31"/>
      <c r="M272" s="31"/>
      <c r="N272" s="31"/>
    </row>
    <row r="273" s="18" customFormat="1" ht="56" spans="1:14">
      <c r="A273" s="23" t="s">
        <v>1566</v>
      </c>
      <c r="B273" s="24" t="s">
        <v>1567</v>
      </c>
      <c r="C273" s="24" t="s">
        <v>1561</v>
      </c>
      <c r="D273" s="24" t="s">
        <v>1568</v>
      </c>
      <c r="E273" s="24" t="s">
        <v>1569</v>
      </c>
      <c r="F273" s="24" t="s">
        <v>43</v>
      </c>
      <c r="G273" s="24" t="s">
        <v>136</v>
      </c>
      <c r="H273" s="26" t="str">
        <f t="shared" si="12"/>
        <v>让青春为祖国绽放</v>
      </c>
      <c r="I273" s="24" t="s">
        <v>18</v>
      </c>
      <c r="J273" s="24" t="s">
        <v>1570</v>
      </c>
      <c r="K273" s="32" t="str">
        <f t="shared" si="13"/>
        <v>http://hlzjc.gdcyl.org/aspx/hlzjc/activedetail.aspx?themeid=f9b14061-4b3e-4beb-a398-0d2f86c314a4&amp;id=94E883EF-CD54-465A-B3D0-143F50B4C8D2</v>
      </c>
      <c r="L273" s="31"/>
      <c r="M273" s="31"/>
      <c r="N273" s="31"/>
    </row>
    <row r="274" s="18" customFormat="1" ht="56" spans="1:14">
      <c r="A274" s="23" t="s">
        <v>1571</v>
      </c>
      <c r="B274" s="24" t="s">
        <v>1572</v>
      </c>
      <c r="C274" s="24" t="s">
        <v>1561</v>
      </c>
      <c r="D274" s="24" t="s">
        <v>1573</v>
      </c>
      <c r="E274" s="24" t="s">
        <v>1574</v>
      </c>
      <c r="F274" s="24" t="s">
        <v>15</v>
      </c>
      <c r="G274" s="24" t="s">
        <v>136</v>
      </c>
      <c r="H274" s="26" t="str">
        <f t="shared" si="12"/>
        <v>让青春为祖国绽放</v>
      </c>
      <c r="I274" s="24" t="s">
        <v>25</v>
      </c>
      <c r="J274" s="24" t="s">
        <v>1575</v>
      </c>
      <c r="K274" s="32" t="str">
        <f t="shared" si="13"/>
        <v>http://hlzjc.gdcyl.org/aspx/hlzjc/activedetail.aspx?themeid=f9b14061-4b3e-4beb-a398-0d2f86c314a4&amp;id=E0E93EFF-C576-4A1C-A876-6A9CFB216E0C</v>
      </c>
      <c r="L274" s="31"/>
      <c r="M274" s="31"/>
      <c r="N274" s="31"/>
    </row>
    <row r="275" s="18" customFormat="1" ht="56" spans="1:14">
      <c r="A275" s="23" t="s">
        <v>1576</v>
      </c>
      <c r="B275" s="24" t="s">
        <v>1577</v>
      </c>
      <c r="C275" s="24" t="s">
        <v>1561</v>
      </c>
      <c r="D275" s="24" t="s">
        <v>1578</v>
      </c>
      <c r="E275" s="24" t="s">
        <v>1579</v>
      </c>
      <c r="F275" s="24" t="s">
        <v>1150</v>
      </c>
      <c r="G275" s="24" t="s">
        <v>136</v>
      </c>
      <c r="H275" s="26" t="str">
        <f t="shared" si="12"/>
        <v>让青春为祖国绽放</v>
      </c>
      <c r="I275" s="24" t="s">
        <v>31</v>
      </c>
      <c r="J275" s="24" t="s">
        <v>1580</v>
      </c>
      <c r="K275" s="32" t="str">
        <f t="shared" si="13"/>
        <v>http://hlzjc.gdcyl.org/aspx/hlzjc/activedetail.aspx?themeid=f9b14061-4b3e-4beb-a398-0d2f86c314a4&amp;id=AE49E6B2-E4DD-418D-9669-DFA9A986783B</v>
      </c>
      <c r="L275" s="31"/>
      <c r="M275" s="31"/>
      <c r="N275" s="31"/>
    </row>
    <row r="276" s="18" customFormat="1" ht="56" spans="1:14">
      <c r="A276" s="23" t="s">
        <v>1581</v>
      </c>
      <c r="B276" s="24" t="s">
        <v>1582</v>
      </c>
      <c r="C276" s="24" t="s">
        <v>1583</v>
      </c>
      <c r="D276" s="24" t="s">
        <v>1584</v>
      </c>
      <c r="E276" s="24" t="s">
        <v>1585</v>
      </c>
      <c r="F276" s="24" t="s">
        <v>15</v>
      </c>
      <c r="G276" s="24" t="s">
        <v>1586</v>
      </c>
      <c r="H276" s="26" t="str">
        <f t="shared" si="12"/>
        <v>活力在基层</v>
      </c>
      <c r="I276" s="24" t="s">
        <v>10</v>
      </c>
      <c r="J276" s="24" t="s">
        <v>1587</v>
      </c>
      <c r="K276" s="32" t="str">
        <f t="shared" si="13"/>
        <v>http://hlzjc.gdcyl.org/aspx/hlzjc/activedetail.aspx?themeid=f9b14061-4b3e-4beb-a398-0d2f86c314a4&amp;id=54E9D6AD-B474-420C-800B-DA218E6C2B0C</v>
      </c>
      <c r="L276" s="31"/>
      <c r="M276" s="31"/>
      <c r="N276" s="31"/>
    </row>
    <row r="277" s="18" customFormat="1" ht="56" spans="1:14">
      <c r="A277" s="23" t="s">
        <v>1588</v>
      </c>
      <c r="B277" s="24" t="s">
        <v>1589</v>
      </c>
      <c r="C277" s="24" t="s">
        <v>1590</v>
      </c>
      <c r="D277" s="24" t="s">
        <v>1591</v>
      </c>
      <c r="E277" s="24" t="s">
        <v>1592</v>
      </c>
      <c r="F277" s="24" t="s">
        <v>15</v>
      </c>
      <c r="G277" s="24" t="s">
        <v>1593</v>
      </c>
      <c r="H277" s="26" t="str">
        <f t="shared" si="12"/>
        <v>彰显青年担当,贡献青春力量</v>
      </c>
      <c r="I277" s="24" t="s">
        <v>10</v>
      </c>
      <c r="J277" s="24" t="s">
        <v>1594</v>
      </c>
      <c r="K277" s="32" t="str">
        <f t="shared" si="13"/>
        <v>http://hlzjc.gdcyl.org/aspx/hlzjc/activedetail.aspx?themeid=f9b14061-4b3e-4beb-a398-0d2f86c314a4&amp;id=222C4819-D99A-4CA8-8569-359447C68C7F</v>
      </c>
      <c r="L277" s="31"/>
      <c r="M277" s="31"/>
      <c r="N277" s="31"/>
    </row>
    <row r="278" s="18" customFormat="1" ht="56" spans="1:14">
      <c r="A278" s="23" t="s">
        <v>1595</v>
      </c>
      <c r="B278" s="24" t="s">
        <v>1596</v>
      </c>
      <c r="C278" s="24" t="s">
        <v>1590</v>
      </c>
      <c r="D278" s="24" t="s">
        <v>1597</v>
      </c>
      <c r="E278" s="24" t="s">
        <v>1598</v>
      </c>
      <c r="F278" s="24" t="s">
        <v>218</v>
      </c>
      <c r="G278" s="24" t="s">
        <v>1599</v>
      </c>
      <c r="H278" s="26" t="str">
        <f t="shared" si="12"/>
        <v>青年抗疫在行动</v>
      </c>
      <c r="I278" s="24" t="s">
        <v>18</v>
      </c>
      <c r="J278" s="24" t="s">
        <v>1600</v>
      </c>
      <c r="K278" s="32" t="str">
        <f t="shared" si="13"/>
        <v>http://hlzjc.gdcyl.org/aspx/hlzjc/activedetail.aspx?themeid=f9b14061-4b3e-4beb-a398-0d2f86c314a4&amp;id=DBDE1564-F3E2-4378-8197-9C1C6514ED19</v>
      </c>
      <c r="L278" s="31"/>
      <c r="M278" s="31"/>
      <c r="N278" s="31"/>
    </row>
    <row r="279" s="18" customFormat="1" ht="56" spans="1:14">
      <c r="A279" s="23" t="s">
        <v>1601</v>
      </c>
      <c r="B279" s="24" t="s">
        <v>1602</v>
      </c>
      <c r="C279" s="24" t="s">
        <v>1603</v>
      </c>
      <c r="D279" s="24" t="s">
        <v>1495</v>
      </c>
      <c r="E279" s="24" t="s">
        <v>1604</v>
      </c>
      <c r="F279" s="24" t="s">
        <v>91</v>
      </c>
      <c r="G279" s="24" t="s">
        <v>1605</v>
      </c>
      <c r="H279" s="26" t="str">
        <f t="shared" si="12"/>
        <v>唱响红色旋律 传承红色基因</v>
      </c>
      <c r="I279" s="24" t="s">
        <v>10</v>
      </c>
      <c r="J279" s="24" t="s">
        <v>1606</v>
      </c>
      <c r="K279" s="32" t="str">
        <f t="shared" si="13"/>
        <v>http://hlzjc.gdcyl.org/aspx/hlzjc/activedetail.aspx?themeid=f9b14061-4b3e-4beb-a398-0d2f86c314a4&amp;id=81C86B91-9CC3-42F6-AAFE-E7D4BFBC472C</v>
      </c>
      <c r="L279" s="31"/>
      <c r="M279" s="31"/>
      <c r="N279" s="31"/>
    </row>
    <row r="280" s="18" customFormat="1" ht="56" spans="1:14">
      <c r="A280" s="23" t="s">
        <v>1607</v>
      </c>
      <c r="B280" s="24" t="s">
        <v>1608</v>
      </c>
      <c r="C280" s="24" t="s">
        <v>1603</v>
      </c>
      <c r="D280" s="24" t="s">
        <v>1609</v>
      </c>
      <c r="E280" s="24" t="s">
        <v>1610</v>
      </c>
      <c r="F280" s="24" t="s">
        <v>259</v>
      </c>
      <c r="G280" s="24" t="s">
        <v>1611</v>
      </c>
      <c r="H280" s="26" t="str">
        <f t="shared" si="12"/>
        <v>“疫情之下，向阳花开”</v>
      </c>
      <c r="I280" s="24" t="s">
        <v>18</v>
      </c>
      <c r="J280" s="24" t="s">
        <v>1612</v>
      </c>
      <c r="K280" s="32" t="str">
        <f t="shared" si="13"/>
        <v>http://hlzjc.gdcyl.org/aspx/hlzjc/activedetail.aspx?themeid=f9b14061-4b3e-4beb-a398-0d2f86c314a4&amp;id=A159CDD5-3916-4AF5-B25F-0E26D605F1CF</v>
      </c>
      <c r="L280" s="31"/>
      <c r="M280" s="31"/>
      <c r="N280" s="31"/>
    </row>
    <row r="281" s="18" customFormat="1" ht="56" spans="1:14">
      <c r="A281" s="23" t="s">
        <v>1613</v>
      </c>
      <c r="B281" s="24" t="s">
        <v>1614</v>
      </c>
      <c r="C281" s="24" t="s">
        <v>1603</v>
      </c>
      <c r="D281" s="24" t="s">
        <v>1495</v>
      </c>
      <c r="E281" s="24" t="s">
        <v>1615</v>
      </c>
      <c r="F281" s="24" t="s">
        <v>91</v>
      </c>
      <c r="G281" s="24" t="s">
        <v>1616</v>
      </c>
      <c r="H281" s="26" t="str">
        <f t="shared" si="12"/>
        <v>高举爱国主义旗帜 弘扬华人华侨精神</v>
      </c>
      <c r="I281" s="24" t="s">
        <v>25</v>
      </c>
      <c r="J281" s="24" t="s">
        <v>1617</v>
      </c>
      <c r="K281" s="32" t="str">
        <f t="shared" si="13"/>
        <v>http://hlzjc.gdcyl.org/aspx/hlzjc/activedetail.aspx?themeid=f9b14061-4b3e-4beb-a398-0d2f86c314a4&amp;id=55D39958-4737-4BB3-8996-A459D60893AE</v>
      </c>
      <c r="L281" s="31"/>
      <c r="M281" s="31"/>
      <c r="N281" s="31"/>
    </row>
    <row r="282" s="18" customFormat="1" ht="56" spans="1:14">
      <c r="A282" s="23" t="s">
        <v>1618</v>
      </c>
      <c r="B282" s="24" t="s">
        <v>1619</v>
      </c>
      <c r="C282" s="24" t="s">
        <v>1620</v>
      </c>
      <c r="D282" s="24" t="s">
        <v>1621</v>
      </c>
      <c r="E282" s="24" t="s">
        <v>1622</v>
      </c>
      <c r="F282" s="24" t="s">
        <v>22</v>
      </c>
      <c r="G282" s="24" t="s">
        <v>1623</v>
      </c>
      <c r="H282" s="26" t="str">
        <f t="shared" si="12"/>
        <v>嘉年华科普活动</v>
      </c>
      <c r="I282" s="24" t="s">
        <v>10</v>
      </c>
      <c r="J282" s="24" t="s">
        <v>1624</v>
      </c>
      <c r="K282" s="32" t="str">
        <f t="shared" si="13"/>
        <v>http://hlzjc.gdcyl.org/aspx/hlzjc/activedetail.aspx?themeid=f9b14061-4b3e-4beb-a398-0d2f86c314a4&amp;id=2BB598C4-EA17-49CB-AEC2-0CBFAA46A52B</v>
      </c>
      <c r="L282" s="31"/>
      <c r="M282" s="31"/>
      <c r="N282" s="31"/>
    </row>
    <row r="283" s="18" customFormat="1" ht="56" spans="1:14">
      <c r="A283" s="23" t="s">
        <v>1625</v>
      </c>
      <c r="B283" s="24" t="s">
        <v>1626</v>
      </c>
      <c r="C283" s="24" t="s">
        <v>1620</v>
      </c>
      <c r="D283" s="24" t="s">
        <v>1627</v>
      </c>
      <c r="E283" s="24" t="s">
        <v>1628</v>
      </c>
      <c r="F283" s="24" t="s">
        <v>15</v>
      </c>
      <c r="G283" s="24" t="s">
        <v>1629</v>
      </c>
      <c r="H283" s="26" t="str">
        <f t="shared" si="12"/>
        <v>同心抗疫 青春勇担当</v>
      </c>
      <c r="I283" s="24" t="s">
        <v>18</v>
      </c>
      <c r="J283" s="24" t="s">
        <v>1630</v>
      </c>
      <c r="K283" s="32" t="str">
        <f t="shared" si="13"/>
        <v>http://hlzjc.gdcyl.org/aspx/hlzjc/activedetail.aspx?themeid=f9b14061-4b3e-4beb-a398-0d2f86c314a4&amp;id=9C99A5E3-970C-42AE-B14D-1DF2A46C9364</v>
      </c>
      <c r="L283" s="31"/>
      <c r="M283" s="31"/>
      <c r="N283" s="31"/>
    </row>
    <row r="284" s="18" customFormat="1" ht="56" spans="1:14">
      <c r="A284" s="23" t="s">
        <v>1631</v>
      </c>
      <c r="B284" s="24" t="s">
        <v>1632</v>
      </c>
      <c r="C284" s="24" t="s">
        <v>1620</v>
      </c>
      <c r="D284" s="24" t="s">
        <v>1633</v>
      </c>
      <c r="E284" s="24" t="s">
        <v>1634</v>
      </c>
      <c r="F284" s="24" t="s">
        <v>57</v>
      </c>
      <c r="G284" s="24" t="s">
        <v>1635</v>
      </c>
      <c r="H284" s="26" t="str">
        <f t="shared" si="12"/>
        <v>学如“登”山显活力，浇“药”出青春之花</v>
      </c>
      <c r="I284" s="24" t="s">
        <v>18</v>
      </c>
      <c r="J284" s="24" t="s">
        <v>1636</v>
      </c>
      <c r="K284" s="32" t="str">
        <f t="shared" si="13"/>
        <v>http://hlzjc.gdcyl.org/aspx/hlzjc/activedetail.aspx?themeid=f9b14061-4b3e-4beb-a398-0d2f86c314a4&amp;id=E5B2771D-38FE-45DF-AA4D-6D8B698D72A7</v>
      </c>
      <c r="L284" s="31"/>
      <c r="M284" s="31"/>
      <c r="N284" s="31"/>
    </row>
    <row r="285" s="18" customFormat="1" ht="56" spans="1:14">
      <c r="A285" s="23" t="s">
        <v>1637</v>
      </c>
      <c r="B285" s="24" t="s">
        <v>1638</v>
      </c>
      <c r="C285" s="24" t="s">
        <v>1639</v>
      </c>
      <c r="D285" s="24" t="s">
        <v>1640</v>
      </c>
      <c r="E285" s="24" t="s">
        <v>1641</v>
      </c>
      <c r="F285" s="24" t="s">
        <v>15</v>
      </c>
      <c r="G285" s="24" t="s">
        <v>1642</v>
      </c>
      <c r="H285" s="26" t="str">
        <f t="shared" si="12"/>
        <v>青春战“疫”，强国有我</v>
      </c>
      <c r="I285" s="24" t="s">
        <v>10</v>
      </c>
      <c r="J285" s="24" t="s">
        <v>1643</v>
      </c>
      <c r="K285" s="32" t="str">
        <f t="shared" si="13"/>
        <v>http://hlzjc.gdcyl.org/aspx/hlzjc/activedetail.aspx?themeid=f9b14061-4b3e-4beb-a398-0d2f86c314a4&amp;id=5E2E563F-C92E-4F1B-BFE9-8730A9E95900</v>
      </c>
      <c r="L285" s="31"/>
      <c r="M285" s="31"/>
      <c r="N285" s="31"/>
    </row>
    <row r="286" s="18" customFormat="1" ht="56" spans="1:14">
      <c r="A286" s="23" t="s">
        <v>1644</v>
      </c>
      <c r="B286" s="24" t="s">
        <v>1645</v>
      </c>
      <c r="C286" s="24" t="s">
        <v>1639</v>
      </c>
      <c r="D286" s="24" t="s">
        <v>1640</v>
      </c>
      <c r="E286" s="24" t="s">
        <v>1646</v>
      </c>
      <c r="F286" s="24" t="s">
        <v>15</v>
      </c>
      <c r="G286" s="24" t="s">
        <v>136</v>
      </c>
      <c r="H286" s="26" t="str">
        <f t="shared" si="12"/>
        <v>让青春为祖国绽放</v>
      </c>
      <c r="I286" s="24" t="s">
        <v>10</v>
      </c>
      <c r="J286" s="24" t="s">
        <v>1647</v>
      </c>
      <c r="K286" s="32" t="str">
        <f t="shared" si="13"/>
        <v>http://hlzjc.gdcyl.org/aspx/hlzjc/activedetail.aspx?themeid=f9b14061-4b3e-4beb-a398-0d2f86c314a4&amp;id=6698809D-F479-4BF3-9CFE-0FE3562F22BE</v>
      </c>
      <c r="L286" s="31"/>
      <c r="M286" s="31"/>
      <c r="N286" s="31"/>
    </row>
    <row r="287" s="18" customFormat="1" ht="56" spans="1:14">
      <c r="A287" s="23" t="s">
        <v>1648</v>
      </c>
      <c r="B287" s="24" t="s">
        <v>1649</v>
      </c>
      <c r="C287" s="24" t="s">
        <v>1639</v>
      </c>
      <c r="D287" s="24" t="s">
        <v>1640</v>
      </c>
      <c r="E287" s="24" t="s">
        <v>1650</v>
      </c>
      <c r="F287" s="24" t="s">
        <v>57</v>
      </c>
      <c r="G287" s="24" t="s">
        <v>136</v>
      </c>
      <c r="H287" s="26" t="str">
        <f t="shared" si="12"/>
        <v>让青春为祖国绽放</v>
      </c>
      <c r="I287" s="24" t="s">
        <v>10</v>
      </c>
      <c r="J287" s="24" t="s">
        <v>1651</v>
      </c>
      <c r="K287" s="32" t="str">
        <f t="shared" si="13"/>
        <v>http://hlzjc.gdcyl.org/aspx/hlzjc/activedetail.aspx?themeid=f9b14061-4b3e-4beb-a398-0d2f86c314a4&amp;id=2F1288C6-6F77-4738-BEB8-2D61FED929E7</v>
      </c>
      <c r="L287" s="31"/>
      <c r="M287" s="31"/>
      <c r="N287" s="31"/>
    </row>
    <row r="288" s="18" customFormat="1" ht="56" spans="1:14">
      <c r="A288" s="23" t="s">
        <v>1652</v>
      </c>
      <c r="B288" s="24" t="s">
        <v>1653</v>
      </c>
      <c r="C288" s="24" t="s">
        <v>1639</v>
      </c>
      <c r="D288" s="24" t="s">
        <v>1654</v>
      </c>
      <c r="E288" s="24" t="s">
        <v>1655</v>
      </c>
      <c r="F288" s="24" t="s">
        <v>36</v>
      </c>
      <c r="G288" s="24" t="s">
        <v>136</v>
      </c>
      <c r="H288" s="26" t="str">
        <f t="shared" si="12"/>
        <v>让青春为祖国绽放</v>
      </c>
      <c r="I288" s="24" t="s">
        <v>10</v>
      </c>
      <c r="J288" s="24" t="s">
        <v>1656</v>
      </c>
      <c r="K288" s="32" t="str">
        <f t="shared" si="13"/>
        <v>http://hlzjc.gdcyl.org/aspx/hlzjc/activedetail.aspx?themeid=f9b14061-4b3e-4beb-a398-0d2f86c314a4&amp;id=A20E86B6-E12F-43C1-9592-180D0E1DFC2D</v>
      </c>
      <c r="L288" s="31"/>
      <c r="M288" s="31"/>
      <c r="N288" s="31"/>
    </row>
    <row r="289" s="18" customFormat="1" ht="56" spans="1:14">
      <c r="A289" s="23" t="s">
        <v>1657</v>
      </c>
      <c r="B289" s="24" t="s">
        <v>1658</v>
      </c>
      <c r="C289" s="24" t="s">
        <v>1659</v>
      </c>
      <c r="D289" s="24" t="s">
        <v>582</v>
      </c>
      <c r="E289" s="24" t="s">
        <v>1660</v>
      </c>
      <c r="F289" s="24" t="s">
        <v>91</v>
      </c>
      <c r="G289" s="24" t="s">
        <v>1661</v>
      </c>
      <c r="H289" s="26" t="str">
        <f t="shared" si="12"/>
        <v>一张有故事的照片</v>
      </c>
      <c r="I289" s="24" t="s">
        <v>10</v>
      </c>
      <c r="J289" s="24" t="s">
        <v>1662</v>
      </c>
      <c r="K289" s="32" t="str">
        <f t="shared" si="13"/>
        <v>http://hlzjc.gdcyl.org/aspx/hlzjc/activedetail.aspx?themeid=f9b14061-4b3e-4beb-a398-0d2f86c314a4&amp;id=073AAFB3-7569-4BF1-9F98-C5C0A7E25E6D</v>
      </c>
      <c r="L289" s="31"/>
      <c r="M289" s="31"/>
      <c r="N289" s="31"/>
    </row>
    <row r="290" s="18" customFormat="1" ht="56" spans="1:14">
      <c r="A290" s="23" t="s">
        <v>1663</v>
      </c>
      <c r="B290" s="24" t="s">
        <v>1664</v>
      </c>
      <c r="C290" s="24" t="s">
        <v>1659</v>
      </c>
      <c r="D290" s="24" t="s">
        <v>582</v>
      </c>
      <c r="E290" s="24" t="s">
        <v>1665</v>
      </c>
      <c r="F290" s="24" t="s">
        <v>15</v>
      </c>
      <c r="G290" s="24" t="s">
        <v>1666</v>
      </c>
      <c r="H290" s="26" t="str">
        <f t="shared" si="12"/>
        <v>与艺同行，”疫“战到底</v>
      </c>
      <c r="I290" s="24" t="s">
        <v>18</v>
      </c>
      <c r="J290" s="24" t="s">
        <v>1667</v>
      </c>
      <c r="K290" s="32" t="str">
        <f t="shared" si="13"/>
        <v>http://hlzjc.gdcyl.org/aspx/hlzjc/activedetail.aspx?themeid=f9b14061-4b3e-4beb-a398-0d2f86c314a4&amp;id=BAEC8806-9C45-40CB-B298-0537CF62AC2F</v>
      </c>
      <c r="L290" s="31"/>
      <c r="M290" s="31"/>
      <c r="N290" s="31"/>
    </row>
    <row r="291" s="18" customFormat="1" ht="56" spans="1:14">
      <c r="A291" s="23" t="s">
        <v>1668</v>
      </c>
      <c r="B291" s="24" t="s">
        <v>1669</v>
      </c>
      <c r="C291" s="24" t="s">
        <v>1659</v>
      </c>
      <c r="D291" s="24" t="s">
        <v>1670</v>
      </c>
      <c r="E291" s="24" t="s">
        <v>1671</v>
      </c>
      <c r="F291" s="24" t="s">
        <v>15</v>
      </c>
      <c r="G291" s="24" t="s">
        <v>1672</v>
      </c>
      <c r="H291" s="26" t="str">
        <f t="shared" si="12"/>
        <v>战胜疫情青春力量</v>
      </c>
      <c r="I291" s="24" t="s">
        <v>25</v>
      </c>
      <c r="J291" s="24" t="s">
        <v>1673</v>
      </c>
      <c r="K291" s="32" t="str">
        <f t="shared" si="13"/>
        <v>http://hlzjc.gdcyl.org/aspx/hlzjc/activedetail.aspx?themeid=f9b14061-4b3e-4beb-a398-0d2f86c314a4&amp;id=78F6E503-AAD6-457A-8A81-76FF0A3A28CB</v>
      </c>
      <c r="L291" s="31"/>
      <c r="M291" s="31"/>
      <c r="N291" s="31"/>
    </row>
    <row r="292" s="18" customFormat="1" ht="56" spans="1:14">
      <c r="A292" s="23" t="s">
        <v>1674</v>
      </c>
      <c r="B292" s="24" t="s">
        <v>1675</v>
      </c>
      <c r="C292" s="24" t="s">
        <v>1676</v>
      </c>
      <c r="D292" s="24" t="s">
        <v>1677</v>
      </c>
      <c r="E292" s="24" t="s">
        <v>1678</v>
      </c>
      <c r="F292" s="24" t="s">
        <v>218</v>
      </c>
      <c r="G292" s="24" t="s">
        <v>1679</v>
      </c>
      <c r="H292" s="26" t="str">
        <f t="shared" si="12"/>
        <v>朝阳支教</v>
      </c>
      <c r="I292" s="24" t="s">
        <v>10</v>
      </c>
      <c r="J292" s="24" t="s">
        <v>1680</v>
      </c>
      <c r="K292" s="32" t="str">
        <f t="shared" si="13"/>
        <v>http://hlzjc.gdcyl.org/aspx/hlzjc/activedetail.aspx?themeid=f9b14061-4b3e-4beb-a398-0d2f86c314a4&amp;id=B60FB6C2-1111-42B0-B0B3-188C54C52EAB</v>
      </c>
      <c r="L292" s="31"/>
      <c r="M292" s="31"/>
      <c r="N292" s="31"/>
    </row>
    <row r="293" s="18" customFormat="1" ht="56" spans="1:14">
      <c r="A293" s="23" t="s">
        <v>1681</v>
      </c>
      <c r="B293" s="24" t="s">
        <v>1682</v>
      </c>
      <c r="C293" s="24" t="s">
        <v>1676</v>
      </c>
      <c r="D293" s="24" t="s">
        <v>1495</v>
      </c>
      <c r="E293" s="24" t="s">
        <v>1683</v>
      </c>
      <c r="F293" s="24" t="s">
        <v>15</v>
      </c>
      <c r="G293" s="24" t="s">
        <v>1684</v>
      </c>
      <c r="H293" s="26" t="str">
        <f t="shared" si="12"/>
        <v>学习抗疫，为祖国效力</v>
      </c>
      <c r="I293" s="24" t="s">
        <v>10</v>
      </c>
      <c r="J293" s="24" t="s">
        <v>1685</v>
      </c>
      <c r="K293" s="32" t="str">
        <f t="shared" si="13"/>
        <v>http://hlzjc.gdcyl.org/aspx/hlzjc/activedetail.aspx?themeid=f9b14061-4b3e-4beb-a398-0d2f86c314a4&amp;id=0CCFB628-F39D-4CAB-BF6B-930D190646B5</v>
      </c>
      <c r="L293" s="31"/>
      <c r="M293" s="31"/>
      <c r="N293" s="31"/>
    </row>
    <row r="294" s="18" customFormat="1" ht="56" spans="1:14">
      <c r="A294" s="23" t="s">
        <v>1686</v>
      </c>
      <c r="B294" s="24" t="s">
        <v>1687</v>
      </c>
      <c r="C294" s="24" t="s">
        <v>1688</v>
      </c>
      <c r="D294" s="24" t="s">
        <v>152</v>
      </c>
      <c r="E294" s="24" t="s">
        <v>1689</v>
      </c>
      <c r="F294" s="24" t="s">
        <v>36</v>
      </c>
      <c r="G294" s="24" t="s">
        <v>136</v>
      </c>
      <c r="H294" s="26" t="str">
        <f t="shared" si="12"/>
        <v>让青春为祖国绽放</v>
      </c>
      <c r="I294" s="24" t="s">
        <v>10</v>
      </c>
      <c r="J294" s="24" t="s">
        <v>1690</v>
      </c>
      <c r="K294" s="32" t="str">
        <f t="shared" si="13"/>
        <v>http://hlzjc.gdcyl.org/aspx/hlzjc/activedetail.aspx?themeid=f9b14061-4b3e-4beb-a398-0d2f86c314a4&amp;id=4D1802E9-C722-44F7-94F7-4A7B55FD741F</v>
      </c>
      <c r="L294" s="31"/>
      <c r="M294" s="31"/>
      <c r="N294" s="31"/>
    </row>
    <row r="295" s="18" customFormat="1" ht="56" spans="1:14">
      <c r="A295" s="23" t="s">
        <v>1691</v>
      </c>
      <c r="B295" s="24" t="s">
        <v>1692</v>
      </c>
      <c r="C295" s="24" t="s">
        <v>1688</v>
      </c>
      <c r="D295" s="24" t="s">
        <v>1693</v>
      </c>
      <c r="E295" s="24" t="s">
        <v>1694</v>
      </c>
      <c r="F295" s="24" t="s">
        <v>36</v>
      </c>
      <c r="G295" s="24" t="s">
        <v>1695</v>
      </c>
      <c r="H295" s="26" t="str">
        <f t="shared" si="12"/>
        <v>久别重逢，再聚顺职</v>
      </c>
      <c r="I295" s="24" t="s">
        <v>18</v>
      </c>
      <c r="J295" s="24" t="s">
        <v>1696</v>
      </c>
      <c r="K295" s="32" t="str">
        <f t="shared" si="13"/>
        <v>http://hlzjc.gdcyl.org/aspx/hlzjc/activedetail.aspx?themeid=f9b14061-4b3e-4beb-a398-0d2f86c314a4&amp;id=6D60B03C-BB61-4020-9045-0FBB4E02A602</v>
      </c>
      <c r="L295" s="31"/>
      <c r="M295" s="31"/>
      <c r="N295" s="31"/>
    </row>
    <row r="296" s="18" customFormat="1" ht="56" spans="1:14">
      <c r="A296" s="23" t="s">
        <v>1697</v>
      </c>
      <c r="B296" s="24" t="s">
        <v>1698</v>
      </c>
      <c r="C296" s="24" t="s">
        <v>1699</v>
      </c>
      <c r="D296" s="24" t="s">
        <v>1700</v>
      </c>
      <c r="E296" s="24" t="s">
        <v>1701</v>
      </c>
      <c r="F296" s="24" t="s">
        <v>91</v>
      </c>
      <c r="G296" s="24" t="s">
        <v>1702</v>
      </c>
      <c r="H296" s="26" t="str">
        <f t="shared" si="12"/>
        <v>青春赞歌表决心，强国一代有我在</v>
      </c>
      <c r="I296" s="24" t="s">
        <v>10</v>
      </c>
      <c r="J296" s="24" t="s">
        <v>1703</v>
      </c>
      <c r="K296" s="32" t="str">
        <f t="shared" si="13"/>
        <v>http://hlzjc.gdcyl.org/aspx/hlzjc/activedetail.aspx?themeid=f9b14061-4b3e-4beb-a398-0d2f86c314a4&amp;id=B1E27E65-F2F8-4DFC-937A-18A22EF76163</v>
      </c>
      <c r="L296" s="31"/>
      <c r="M296" s="31"/>
      <c r="N296" s="31"/>
    </row>
    <row r="297" s="18" customFormat="1" ht="56" spans="1:14">
      <c r="A297" s="23" t="s">
        <v>1704</v>
      </c>
      <c r="B297" s="24" t="s">
        <v>1705</v>
      </c>
      <c r="C297" s="24" t="s">
        <v>1699</v>
      </c>
      <c r="D297" s="24" t="s">
        <v>1006</v>
      </c>
      <c r="E297" s="24" t="s">
        <v>1706</v>
      </c>
      <c r="F297" s="24" t="s">
        <v>57</v>
      </c>
      <c r="G297" s="24" t="s">
        <v>1707</v>
      </c>
      <c r="H297" s="26" t="str">
        <f t="shared" si="12"/>
        <v>青年的楷模，学习的榜样</v>
      </c>
      <c r="I297" s="24" t="s">
        <v>10</v>
      </c>
      <c r="J297" s="24" t="s">
        <v>1708</v>
      </c>
      <c r="K297" s="32" t="str">
        <f t="shared" si="13"/>
        <v>http://hlzjc.gdcyl.org/aspx/hlzjc/activedetail.aspx?themeid=f9b14061-4b3e-4beb-a398-0d2f86c314a4&amp;id=8456D8B6-B7A5-43D6-BC11-20E36D2DA76F</v>
      </c>
      <c r="L297" s="31"/>
      <c r="M297" s="31"/>
      <c r="N297" s="31"/>
    </row>
    <row r="298" s="18" customFormat="1" ht="56" spans="1:14">
      <c r="A298" s="23" t="s">
        <v>1709</v>
      </c>
      <c r="B298" s="24" t="s">
        <v>1710</v>
      </c>
      <c r="C298" s="24" t="s">
        <v>1711</v>
      </c>
      <c r="D298" s="24" t="s">
        <v>1712</v>
      </c>
      <c r="E298" s="24" t="s">
        <v>1713</v>
      </c>
      <c r="F298" s="24" t="s">
        <v>15</v>
      </c>
      <c r="G298" s="24" t="s">
        <v>136</v>
      </c>
      <c r="H298" s="26" t="str">
        <f t="shared" si="12"/>
        <v>让青春为祖国绽放</v>
      </c>
      <c r="I298" s="24" t="s">
        <v>10</v>
      </c>
      <c r="J298" s="24" t="s">
        <v>1714</v>
      </c>
      <c r="K298" s="32" t="str">
        <f t="shared" si="13"/>
        <v>http://hlzjc.gdcyl.org/aspx/hlzjc/activedetail.aspx?themeid=f9b14061-4b3e-4beb-a398-0d2f86c314a4&amp;id=109B85AB-4227-41AD-96FF-FA172AD75C0B</v>
      </c>
      <c r="L298" s="31"/>
      <c r="M298" s="31"/>
      <c r="N298" s="31"/>
    </row>
    <row r="299" s="18" customFormat="1" ht="56" spans="1:14">
      <c r="A299" s="23" t="s">
        <v>1715</v>
      </c>
      <c r="B299" s="24" t="s">
        <v>1716</v>
      </c>
      <c r="C299" s="24" t="s">
        <v>1711</v>
      </c>
      <c r="D299" s="24" t="s">
        <v>1717</v>
      </c>
      <c r="E299" s="24" t="s">
        <v>1718</v>
      </c>
      <c r="F299" s="24" t="s">
        <v>22</v>
      </c>
      <c r="G299" s="24" t="s">
        <v>1719</v>
      </c>
      <c r="H299" s="26" t="str">
        <f t="shared" si="12"/>
        <v>“青春同行，携手抗疫”</v>
      </c>
      <c r="I299" s="24" t="s">
        <v>10</v>
      </c>
      <c r="J299" s="24" t="s">
        <v>1720</v>
      </c>
      <c r="K299" s="32" t="str">
        <f t="shared" si="13"/>
        <v>http://hlzjc.gdcyl.org/aspx/hlzjc/activedetail.aspx?themeid=f9b14061-4b3e-4beb-a398-0d2f86c314a4&amp;id=3CCC5875-817B-4593-944E-B24E6028DC7D</v>
      </c>
      <c r="L299" s="31"/>
      <c r="M299" s="31"/>
      <c r="N299" s="31"/>
    </row>
    <row r="300" s="18" customFormat="1" ht="56" spans="1:14">
      <c r="A300" s="23" t="s">
        <v>1721</v>
      </c>
      <c r="B300" s="24" t="s">
        <v>1722</v>
      </c>
      <c r="C300" s="24" t="s">
        <v>1723</v>
      </c>
      <c r="D300" s="24" t="s">
        <v>1443</v>
      </c>
      <c r="E300" s="24" t="s">
        <v>1724</v>
      </c>
      <c r="F300" s="24" t="s">
        <v>405</v>
      </c>
      <c r="G300" s="24" t="s">
        <v>1725</v>
      </c>
      <c r="H300" s="26" t="str">
        <f t="shared" si="12"/>
        <v>垃圾分类</v>
      </c>
      <c r="I300" s="24" t="s">
        <v>10</v>
      </c>
      <c r="J300" s="24" t="s">
        <v>1726</v>
      </c>
      <c r="K300" s="32" t="str">
        <f t="shared" si="13"/>
        <v>http://hlzjc.gdcyl.org/aspx/hlzjc/activedetail.aspx?themeid=f9b14061-4b3e-4beb-a398-0d2f86c314a4&amp;id=1ED79FA7-FA18-4776-A728-AAB34325D156</v>
      </c>
      <c r="L300" s="31"/>
      <c r="M300" s="31"/>
      <c r="N300" s="31"/>
    </row>
    <row r="301" s="18" customFormat="1" ht="56" spans="1:14">
      <c r="A301" s="23" t="s">
        <v>1727</v>
      </c>
      <c r="B301" s="24" t="s">
        <v>1728</v>
      </c>
      <c r="C301" s="24" t="s">
        <v>1723</v>
      </c>
      <c r="D301" s="24" t="s">
        <v>1443</v>
      </c>
      <c r="E301" s="24" t="s">
        <v>1729</v>
      </c>
      <c r="F301" s="24" t="s">
        <v>84</v>
      </c>
      <c r="G301" s="24" t="s">
        <v>1730</v>
      </c>
      <c r="H301" s="26" t="str">
        <f t="shared" si="12"/>
        <v>光盘行动，从我做起</v>
      </c>
      <c r="I301" s="24" t="s">
        <v>10</v>
      </c>
      <c r="J301" s="24" t="s">
        <v>1731</v>
      </c>
      <c r="K301" s="32" t="str">
        <f t="shared" si="13"/>
        <v>http://hlzjc.gdcyl.org/aspx/hlzjc/activedetail.aspx?themeid=f9b14061-4b3e-4beb-a398-0d2f86c314a4&amp;id=ABA3124F-8727-4EEA-BC15-5FC0DD9C11D3</v>
      </c>
      <c r="L301" s="31"/>
      <c r="M301" s="31"/>
      <c r="N301" s="31"/>
    </row>
    <row r="302" s="18" customFormat="1" ht="56" spans="1:14">
      <c r="A302" s="23" t="s">
        <v>1732</v>
      </c>
      <c r="B302" s="24" t="s">
        <v>1733</v>
      </c>
      <c r="C302" s="24" t="s">
        <v>1734</v>
      </c>
      <c r="D302" s="24" t="s">
        <v>1735</v>
      </c>
      <c r="E302" s="24" t="s">
        <v>1736</v>
      </c>
      <c r="F302" s="24" t="s">
        <v>405</v>
      </c>
      <c r="G302" s="24" t="s">
        <v>136</v>
      </c>
      <c r="H302" s="26" t="str">
        <f t="shared" si="12"/>
        <v>让青春为祖国绽放</v>
      </c>
      <c r="I302" s="24" t="s">
        <v>10</v>
      </c>
      <c r="J302" s="24" t="s">
        <v>1737</v>
      </c>
      <c r="K302" s="32" t="str">
        <f t="shared" si="13"/>
        <v>http://hlzjc.gdcyl.org/aspx/hlzjc/activedetail.aspx?themeid=f9b14061-4b3e-4beb-a398-0d2f86c314a4&amp;id=7176C37D-FC60-424C-8292-93DB1233E52D</v>
      </c>
      <c r="L302" s="31"/>
      <c r="M302" s="31"/>
      <c r="N302" s="31"/>
    </row>
    <row r="303" s="18" customFormat="1" ht="56" spans="1:14">
      <c r="A303" s="23" t="s">
        <v>1738</v>
      </c>
      <c r="B303" s="24" t="s">
        <v>1739</v>
      </c>
      <c r="C303" s="24" t="s">
        <v>1734</v>
      </c>
      <c r="D303" s="24" t="s">
        <v>1740</v>
      </c>
      <c r="E303" s="24" t="s">
        <v>1741</v>
      </c>
      <c r="F303" s="24" t="s">
        <v>218</v>
      </c>
      <c r="G303" s="24" t="s">
        <v>470</v>
      </c>
      <c r="H303" s="26" t="str">
        <f t="shared" si="12"/>
        <v>让青春在祖国绽放</v>
      </c>
      <c r="I303" s="24" t="s">
        <v>18</v>
      </c>
      <c r="J303" s="24" t="s">
        <v>1742</v>
      </c>
      <c r="K303" s="32" t="str">
        <f t="shared" si="13"/>
        <v>http://hlzjc.gdcyl.org/aspx/hlzjc/activedetail.aspx?themeid=f9b14061-4b3e-4beb-a398-0d2f86c314a4&amp;id=32739BF4-F8BA-4FB7-860E-C5208FFBD9F8</v>
      </c>
      <c r="L303" s="31"/>
      <c r="M303" s="31"/>
      <c r="N303" s="31"/>
    </row>
    <row r="304" s="18" customFormat="1" ht="56" spans="1:14">
      <c r="A304" s="23" t="s">
        <v>1743</v>
      </c>
      <c r="B304" s="24" t="s">
        <v>1744</v>
      </c>
      <c r="C304" s="24" t="s">
        <v>1745</v>
      </c>
      <c r="D304" s="24" t="s">
        <v>1746</v>
      </c>
      <c r="E304" s="24" t="s">
        <v>1747</v>
      </c>
      <c r="F304" s="24" t="s">
        <v>15</v>
      </c>
      <c r="G304" s="24" t="s">
        <v>1748</v>
      </c>
      <c r="H304" s="26" t="str">
        <f t="shared" si="12"/>
        <v>致敬抗美援朝、争做时代新青年</v>
      </c>
      <c r="I304" s="24" t="s">
        <v>10</v>
      </c>
      <c r="J304" s="24" t="s">
        <v>1749</v>
      </c>
      <c r="K304" s="32" t="str">
        <f t="shared" si="13"/>
        <v>http://hlzjc.gdcyl.org/aspx/hlzjc/activedetail.aspx?themeid=f9b14061-4b3e-4beb-a398-0d2f86c314a4&amp;id=9C62ABE5-78CA-485B-B96C-88DC91FC93E1</v>
      </c>
      <c r="L304" s="31"/>
      <c r="M304" s="31"/>
      <c r="N304" s="31"/>
    </row>
    <row r="305" s="18" customFormat="1" ht="56" spans="1:14">
      <c r="A305" s="23" t="s">
        <v>1750</v>
      </c>
      <c r="B305" s="24" t="s">
        <v>1751</v>
      </c>
      <c r="C305" s="24" t="s">
        <v>1752</v>
      </c>
      <c r="D305" s="24" t="s">
        <v>1752</v>
      </c>
      <c r="E305" s="24" t="s">
        <v>1753</v>
      </c>
      <c r="F305" s="24" t="s">
        <v>84</v>
      </c>
      <c r="G305" s="24" t="s">
        <v>1754</v>
      </c>
      <c r="H305" s="26" t="str">
        <f t="shared" si="12"/>
        <v>节约粮食，光盘行动</v>
      </c>
      <c r="I305" s="24" t="s">
        <v>10</v>
      </c>
      <c r="J305" s="24" t="s">
        <v>1755</v>
      </c>
      <c r="K305" s="32" t="str">
        <f t="shared" si="13"/>
        <v>http://hlzjc.gdcyl.org/aspx/hlzjc/activedetail.aspx?themeid=f9b14061-4b3e-4beb-a398-0d2f86c314a4&amp;id=CF645395-3D0B-4DD2-ADFC-5D137EC9ABBD</v>
      </c>
      <c r="L305" s="31"/>
      <c r="M305" s="31"/>
      <c r="N305" s="31"/>
    </row>
    <row r="306" s="18" customFormat="1" ht="56" spans="1:14">
      <c r="A306" s="23" t="s">
        <v>1756</v>
      </c>
      <c r="B306" s="24" t="s">
        <v>1757</v>
      </c>
      <c r="C306" s="24" t="s">
        <v>1752</v>
      </c>
      <c r="D306" s="24" t="s">
        <v>1752</v>
      </c>
      <c r="E306" s="24" t="s">
        <v>1758</v>
      </c>
      <c r="F306" s="24" t="s">
        <v>15</v>
      </c>
      <c r="G306" s="24" t="s">
        <v>1759</v>
      </c>
      <c r="H306" s="26" t="str">
        <f t="shared" si="12"/>
        <v>抗击疫情，从我做起</v>
      </c>
      <c r="I306" s="24" t="s">
        <v>10</v>
      </c>
      <c r="J306" s="24" t="s">
        <v>1760</v>
      </c>
      <c r="K306" s="32" t="str">
        <f t="shared" si="13"/>
        <v>http://hlzjc.gdcyl.org/aspx/hlzjc/activedetail.aspx?themeid=f9b14061-4b3e-4beb-a398-0d2f86c314a4&amp;id=7E776BAC-FBBB-4382-8FF6-EA4F052AC09C</v>
      </c>
      <c r="L306" s="31"/>
      <c r="M306" s="31"/>
      <c r="N306" s="31"/>
    </row>
    <row r="307" s="18" customFormat="1" ht="56" spans="1:14">
      <c r="A307" s="23" t="s">
        <v>1761</v>
      </c>
      <c r="B307" s="24" t="s">
        <v>1762</v>
      </c>
      <c r="C307" s="24" t="s">
        <v>1763</v>
      </c>
      <c r="D307" s="24" t="s">
        <v>683</v>
      </c>
      <c r="E307" s="24" t="s">
        <v>1764</v>
      </c>
      <c r="F307" s="24" t="s">
        <v>15</v>
      </c>
      <c r="G307" s="24" t="s">
        <v>136</v>
      </c>
      <c r="H307" s="26" t="str">
        <f t="shared" si="12"/>
        <v>让青春为祖国绽放</v>
      </c>
      <c r="I307" s="24" t="s">
        <v>10</v>
      </c>
      <c r="J307" s="24" t="s">
        <v>1765</v>
      </c>
      <c r="K307" s="32" t="str">
        <f t="shared" si="13"/>
        <v>http://hlzjc.gdcyl.org/aspx/hlzjc/activedetail.aspx?themeid=f9b14061-4b3e-4beb-a398-0d2f86c314a4&amp;id=39E2E5D1-7351-4E00-8D1B-07356A91D6C0</v>
      </c>
      <c r="L307" s="31"/>
      <c r="M307" s="31"/>
      <c r="N307" s="31"/>
    </row>
    <row r="308" s="18" customFormat="1" ht="56" spans="1:14">
      <c r="A308" s="23" t="s">
        <v>1766</v>
      </c>
      <c r="B308" s="24" t="s">
        <v>1767</v>
      </c>
      <c r="C308" s="24" t="s">
        <v>1763</v>
      </c>
      <c r="D308" s="24" t="s">
        <v>683</v>
      </c>
      <c r="E308" s="24" t="s">
        <v>1768</v>
      </c>
      <c r="F308" s="24" t="s">
        <v>57</v>
      </c>
      <c r="G308" s="24" t="s">
        <v>136</v>
      </c>
      <c r="H308" s="26" t="str">
        <f t="shared" si="12"/>
        <v>让青春为祖国绽放</v>
      </c>
      <c r="I308" s="24" t="s">
        <v>18</v>
      </c>
      <c r="J308" s="24" t="s">
        <v>1769</v>
      </c>
      <c r="K308" s="32" t="str">
        <f t="shared" si="13"/>
        <v>http://hlzjc.gdcyl.org/aspx/hlzjc/activedetail.aspx?themeid=f9b14061-4b3e-4beb-a398-0d2f86c314a4&amp;id=F7E58D69-0096-453A-904B-49DA1F08F50B</v>
      </c>
      <c r="L308" s="31"/>
      <c r="M308" s="31"/>
      <c r="N308" s="31"/>
    </row>
    <row r="309" s="18" customFormat="1" ht="56" spans="1:14">
      <c r="A309" s="23" t="s">
        <v>1770</v>
      </c>
      <c r="B309" s="24" t="s">
        <v>1771</v>
      </c>
      <c r="C309" s="24" t="s">
        <v>1763</v>
      </c>
      <c r="D309" s="24" t="s">
        <v>1772</v>
      </c>
      <c r="E309" s="24" t="s">
        <v>1773</v>
      </c>
      <c r="F309" s="24" t="s">
        <v>15</v>
      </c>
      <c r="G309" s="24" t="s">
        <v>1774</v>
      </c>
      <c r="H309" s="26" t="str">
        <f t="shared" si="12"/>
        <v>疫情在前 重任在肩 青年勇担当</v>
      </c>
      <c r="I309" s="24" t="s">
        <v>18</v>
      </c>
      <c r="J309" s="24" t="s">
        <v>1775</v>
      </c>
      <c r="K309" s="32" t="str">
        <f t="shared" si="13"/>
        <v>http://hlzjc.gdcyl.org/aspx/hlzjc/activedetail.aspx?themeid=f9b14061-4b3e-4beb-a398-0d2f86c314a4&amp;id=4F6C2C10-2646-4925-B32D-955DAB507BF0</v>
      </c>
      <c r="L309" s="31"/>
      <c r="M309" s="31"/>
      <c r="N309" s="31"/>
    </row>
    <row r="310" s="18" customFormat="1" ht="56" spans="1:14">
      <c r="A310" s="23" t="s">
        <v>1776</v>
      </c>
      <c r="B310" s="24" t="s">
        <v>1777</v>
      </c>
      <c r="C310" s="24" t="s">
        <v>1763</v>
      </c>
      <c r="D310" s="24" t="s">
        <v>1772</v>
      </c>
      <c r="E310" s="24" t="s">
        <v>1778</v>
      </c>
      <c r="F310" s="24" t="s">
        <v>36</v>
      </c>
      <c r="G310" s="24" t="s">
        <v>1779</v>
      </c>
      <c r="H310" s="26" t="str">
        <f t="shared" si="12"/>
        <v>绽放青春活力谱写青春之歌</v>
      </c>
      <c r="I310" s="24" t="s">
        <v>25</v>
      </c>
      <c r="J310" s="24" t="s">
        <v>1780</v>
      </c>
      <c r="K310" s="32" t="str">
        <f t="shared" si="13"/>
        <v>http://hlzjc.gdcyl.org/aspx/hlzjc/activedetail.aspx?themeid=f9b14061-4b3e-4beb-a398-0d2f86c314a4&amp;id=556B300C-1BB2-4A14-8E8D-788374F23C79</v>
      </c>
      <c r="L310" s="31"/>
      <c r="M310" s="31"/>
      <c r="N310" s="31"/>
    </row>
    <row r="311" s="18" customFormat="1" ht="56" spans="1:14">
      <c r="A311" s="23" t="s">
        <v>1781</v>
      </c>
      <c r="B311" s="24" t="s">
        <v>1782</v>
      </c>
      <c r="C311" s="24" t="s">
        <v>1783</v>
      </c>
      <c r="D311" s="24" t="s">
        <v>1784</v>
      </c>
      <c r="E311" s="24" t="s">
        <v>1785</v>
      </c>
      <c r="F311" s="24" t="s">
        <v>43</v>
      </c>
      <c r="G311" s="24" t="s">
        <v>1786</v>
      </c>
      <c r="H311" s="26" t="str">
        <f t="shared" si="12"/>
        <v>活力在基层｜激昂青春，萌新分享会</v>
      </c>
      <c r="I311" s="24" t="s">
        <v>10</v>
      </c>
      <c r="J311" s="24" t="s">
        <v>1787</v>
      </c>
      <c r="K311" s="32" t="str">
        <f t="shared" si="13"/>
        <v>http://hlzjc.gdcyl.org/aspx/hlzjc/activedetail.aspx?themeid=f9b14061-4b3e-4beb-a398-0d2f86c314a4&amp;id=2D600F05-02EC-47E4-950F-15486DCE23E5</v>
      </c>
      <c r="L311" s="31"/>
      <c r="M311" s="31"/>
      <c r="N311" s="31"/>
    </row>
    <row r="312" s="18" customFormat="1" ht="56" spans="1:14">
      <c r="A312" s="23" t="s">
        <v>1788</v>
      </c>
      <c r="B312" s="24" t="s">
        <v>1789</v>
      </c>
      <c r="C312" s="24" t="s">
        <v>1790</v>
      </c>
      <c r="D312" s="24" t="s">
        <v>582</v>
      </c>
      <c r="E312" s="24" t="s">
        <v>1791</v>
      </c>
      <c r="F312" s="24" t="s">
        <v>15</v>
      </c>
      <c r="G312" s="24" t="s">
        <v>1792</v>
      </c>
      <c r="H312" s="26" t="str">
        <f t="shared" si="12"/>
        <v>广州华夏职业学院信息工程学院计算机网络技术专业计网1班团支部（活力在基层之共青团员抗疫）</v>
      </c>
      <c r="I312" s="24" t="s">
        <v>10</v>
      </c>
      <c r="J312" s="24" t="s">
        <v>1793</v>
      </c>
      <c r="K312" s="32" t="str">
        <f t="shared" si="13"/>
        <v>http://hlzjc.gdcyl.org/aspx/hlzjc/activedetail.aspx?themeid=f9b14061-4b3e-4beb-a398-0d2f86c314a4&amp;id=DB8D83A5-5F76-4DDB-903C-3E84BAA065DA</v>
      </c>
      <c r="L312" s="31"/>
      <c r="M312" s="31"/>
      <c r="N312" s="31"/>
    </row>
    <row r="313" s="18" customFormat="1" ht="56" spans="1:14">
      <c r="A313" s="23" t="s">
        <v>1794</v>
      </c>
      <c r="B313" s="24" t="s">
        <v>1795</v>
      </c>
      <c r="C313" s="24" t="s">
        <v>1790</v>
      </c>
      <c r="D313" s="24" t="s">
        <v>582</v>
      </c>
      <c r="E313" s="24" t="s">
        <v>1796</v>
      </c>
      <c r="F313" s="24" t="s">
        <v>36</v>
      </c>
      <c r="G313" s="24" t="s">
        <v>1797</v>
      </c>
      <c r="H313" s="26" t="str">
        <f t="shared" si="12"/>
        <v>一、让青春为祖国绽放</v>
      </c>
      <c r="I313" s="24" t="s">
        <v>10</v>
      </c>
      <c r="J313" s="24" t="s">
        <v>1798</v>
      </c>
      <c r="K313" s="32" t="str">
        <f t="shared" si="13"/>
        <v>http://hlzjc.gdcyl.org/aspx/hlzjc/activedetail.aspx?themeid=f9b14061-4b3e-4beb-a398-0d2f86c314a4&amp;id=E06123AB-9ECF-4F94-863E-C2C3BE77BFA8</v>
      </c>
      <c r="L313" s="31"/>
      <c r="M313" s="31"/>
      <c r="N313" s="31"/>
    </row>
    <row r="314" s="18" customFormat="1" ht="56" spans="1:14">
      <c r="A314" s="23" t="s">
        <v>1799</v>
      </c>
      <c r="B314" s="24" t="s">
        <v>1800</v>
      </c>
      <c r="C314" s="24" t="s">
        <v>1801</v>
      </c>
      <c r="D314" s="24" t="s">
        <v>1802</v>
      </c>
      <c r="E314" s="24" t="s">
        <v>1803</v>
      </c>
      <c r="F314" s="24" t="s">
        <v>218</v>
      </c>
      <c r="G314" s="24" t="s">
        <v>1804</v>
      </c>
      <c r="H314" s="26" t="str">
        <f t="shared" si="12"/>
        <v>弘扬志愿精神，讴歌劳动创造</v>
      </c>
      <c r="I314" s="24" t="s">
        <v>10</v>
      </c>
      <c r="J314" s="24" t="s">
        <v>1805</v>
      </c>
      <c r="K314" s="32" t="str">
        <f t="shared" si="13"/>
        <v>http://hlzjc.gdcyl.org/aspx/hlzjc/activedetail.aspx?themeid=f9b14061-4b3e-4beb-a398-0d2f86c314a4&amp;id=57B09C68-348A-4027-B1FE-4C45EB4FDAA5</v>
      </c>
      <c r="L314" s="31"/>
      <c r="M314" s="31"/>
      <c r="N314" s="31"/>
    </row>
    <row r="315" s="18" customFormat="1" ht="56" spans="1:14">
      <c r="A315" s="23" t="s">
        <v>1806</v>
      </c>
      <c r="B315" s="24" t="s">
        <v>1807</v>
      </c>
      <c r="C315" s="24" t="s">
        <v>1801</v>
      </c>
      <c r="D315" s="24" t="s">
        <v>1808</v>
      </c>
      <c r="E315" s="24" t="s">
        <v>1809</v>
      </c>
      <c r="F315" s="24" t="s">
        <v>15</v>
      </c>
      <c r="G315" s="24" t="s">
        <v>136</v>
      </c>
      <c r="H315" s="26" t="str">
        <f t="shared" si="12"/>
        <v>让青春为祖国绽放</v>
      </c>
      <c r="I315" s="24" t="s">
        <v>18</v>
      </c>
      <c r="J315" s="24" t="s">
        <v>1810</v>
      </c>
      <c r="K315" s="32" t="str">
        <f t="shared" si="13"/>
        <v>http://hlzjc.gdcyl.org/aspx/hlzjc/activedetail.aspx?themeid=f9b14061-4b3e-4beb-a398-0d2f86c314a4&amp;id=AAA92EFA-F53D-49C3-9898-4CF8F8D661BC</v>
      </c>
      <c r="L315" s="31"/>
      <c r="M315" s="31"/>
      <c r="N315" s="31"/>
    </row>
    <row r="316" s="18" customFormat="1" ht="56" spans="1:14">
      <c r="A316" s="23" t="s">
        <v>1811</v>
      </c>
      <c r="B316" s="24" t="s">
        <v>1812</v>
      </c>
      <c r="C316" s="24" t="s">
        <v>1813</v>
      </c>
      <c r="D316" s="24" t="s">
        <v>1814</v>
      </c>
      <c r="E316" s="24" t="s">
        <v>1815</v>
      </c>
      <c r="F316" s="24" t="s">
        <v>1150</v>
      </c>
      <c r="G316" s="24" t="s">
        <v>1816</v>
      </c>
      <c r="H316" s="26" t="str">
        <f t="shared" si="12"/>
        <v>学习全国青联十三届全委会和全国学联二十七大会议精神</v>
      </c>
      <c r="I316" s="24" t="s">
        <v>10</v>
      </c>
      <c r="J316" s="24" t="s">
        <v>1817</v>
      </c>
      <c r="K316" s="32" t="str">
        <f t="shared" si="13"/>
        <v>http://hlzjc.gdcyl.org/aspx/hlzjc/activedetail.aspx?themeid=f9b14061-4b3e-4beb-a398-0d2f86c314a4&amp;id=3C2C7842-C0DF-4B1D-B766-7144CED7B338</v>
      </c>
      <c r="L316" s="31"/>
      <c r="M316" s="31"/>
      <c r="N316" s="31"/>
    </row>
    <row r="317" s="18" customFormat="1" ht="56" spans="1:14">
      <c r="A317" s="23" t="s">
        <v>1818</v>
      </c>
      <c r="B317" s="24" t="s">
        <v>1819</v>
      </c>
      <c r="C317" s="24" t="s">
        <v>1813</v>
      </c>
      <c r="D317" s="24" t="s">
        <v>1820</v>
      </c>
      <c r="E317" s="24" t="s">
        <v>1821</v>
      </c>
      <c r="F317" s="24" t="s">
        <v>15</v>
      </c>
      <c r="G317" s="24" t="s">
        <v>136</v>
      </c>
      <c r="H317" s="26" t="str">
        <f t="shared" si="12"/>
        <v>让青春为祖国绽放</v>
      </c>
      <c r="I317" s="24" t="s">
        <v>10</v>
      </c>
      <c r="J317" s="24" t="s">
        <v>1822</v>
      </c>
      <c r="K317" s="32" t="str">
        <f t="shared" si="13"/>
        <v>http://hlzjc.gdcyl.org/aspx/hlzjc/activedetail.aspx?themeid=f9b14061-4b3e-4beb-a398-0d2f86c314a4&amp;id=7A38B3CC-EF2A-4B8E-800C-5180786DCB13</v>
      </c>
      <c r="L317" s="31"/>
      <c r="M317" s="31"/>
      <c r="N317" s="31"/>
    </row>
    <row r="318" spans="1:14">
      <c r="A318" s="33" t="s">
        <v>1823</v>
      </c>
      <c r="B318" s="34"/>
      <c r="C318" s="34"/>
      <c r="D318" s="34"/>
      <c r="E318" s="34"/>
      <c r="F318" s="34"/>
      <c r="G318" s="34"/>
      <c r="H318" s="34"/>
      <c r="I318" s="38"/>
      <c r="J318" s="39"/>
      <c r="K318" s="32" t="str">
        <f t="shared" ref="K318:K332" si="14">HYPERLINK(J318)</f>
        <v/>
      </c>
      <c r="L318" s="39"/>
      <c r="M318" s="39"/>
      <c r="N318" s="39"/>
    </row>
    <row r="319" spans="1:14">
      <c r="A319" s="35"/>
      <c r="B319" s="34"/>
      <c r="C319" s="34"/>
      <c r="D319" s="34"/>
      <c r="E319" s="34"/>
      <c r="F319" s="34"/>
      <c r="G319" s="34"/>
      <c r="H319" s="34"/>
      <c r="I319" s="38"/>
      <c r="J319" s="39"/>
      <c r="K319" s="32" t="str">
        <f t="shared" si="14"/>
        <v/>
      </c>
      <c r="L319" s="39"/>
      <c r="M319" s="39"/>
      <c r="N319" s="39"/>
    </row>
    <row r="320" spans="1:14">
      <c r="A320" s="36"/>
      <c r="B320" s="37"/>
      <c r="C320" s="37"/>
      <c r="D320" s="37"/>
      <c r="E320" s="37"/>
      <c r="F320" s="37"/>
      <c r="G320" s="37"/>
      <c r="H320" s="37"/>
      <c r="I320" s="40"/>
      <c r="J320" s="39"/>
      <c r="K320" s="32" t="str">
        <f t="shared" si="14"/>
        <v/>
      </c>
      <c r="L320" s="39"/>
      <c r="M320" s="39"/>
      <c r="N320" s="39"/>
    </row>
    <row r="321" spans="1:14">
      <c r="A321" s="39"/>
      <c r="B321" s="39"/>
      <c r="C321" s="39"/>
      <c r="D321" s="39"/>
      <c r="E321" s="39"/>
      <c r="F321" s="39"/>
      <c r="G321" s="39"/>
      <c r="H321" s="39"/>
      <c r="I321" s="39"/>
      <c r="J321" s="39"/>
      <c r="K321" s="32" t="str">
        <f t="shared" si="14"/>
        <v/>
      </c>
      <c r="L321" s="39"/>
      <c r="M321" s="39"/>
      <c r="N321" s="39"/>
    </row>
    <row r="322" spans="1:14">
      <c r="A322" s="39"/>
      <c r="B322" s="39"/>
      <c r="C322" s="39"/>
      <c r="D322" s="39"/>
      <c r="E322" s="39"/>
      <c r="F322" s="39"/>
      <c r="G322" s="39"/>
      <c r="H322" s="39"/>
      <c r="I322" s="39"/>
      <c r="J322" s="39"/>
      <c r="K322" s="32" t="str">
        <f t="shared" si="14"/>
        <v/>
      </c>
      <c r="L322" s="39"/>
      <c r="M322" s="39"/>
      <c r="N322" s="39"/>
    </row>
    <row r="323" spans="1:14">
      <c r="A323" s="39"/>
      <c r="B323" s="39"/>
      <c r="C323" s="39"/>
      <c r="D323" s="39"/>
      <c r="E323" s="39"/>
      <c r="F323" s="39"/>
      <c r="G323" s="39"/>
      <c r="H323" s="39"/>
      <c r="I323" s="39"/>
      <c r="J323" s="39"/>
      <c r="K323" s="32" t="str">
        <f t="shared" si="14"/>
        <v/>
      </c>
      <c r="L323" s="39"/>
      <c r="M323" s="39"/>
      <c r="N323" s="39"/>
    </row>
    <row r="324" spans="1:14">
      <c r="A324" s="39"/>
      <c r="B324" s="39"/>
      <c r="C324" s="39"/>
      <c r="D324" s="39"/>
      <c r="E324" s="39"/>
      <c r="F324" s="39"/>
      <c r="G324" s="39"/>
      <c r="H324" s="39"/>
      <c r="I324" s="39"/>
      <c r="J324" s="39"/>
      <c r="K324" s="32" t="str">
        <f t="shared" si="14"/>
        <v/>
      </c>
      <c r="L324" s="39"/>
      <c r="M324" s="39"/>
      <c r="N324" s="39"/>
    </row>
    <row r="325" spans="1:14">
      <c r="A325" s="39"/>
      <c r="B325" s="39"/>
      <c r="C325" s="39"/>
      <c r="D325" s="39"/>
      <c r="E325" s="39"/>
      <c r="F325" s="39"/>
      <c r="G325" s="39"/>
      <c r="H325" s="39"/>
      <c r="I325" s="39"/>
      <c r="J325" s="39"/>
      <c r="K325" s="32" t="str">
        <f t="shared" si="14"/>
        <v/>
      </c>
      <c r="L325" s="39"/>
      <c r="M325" s="39"/>
      <c r="N325" s="39"/>
    </row>
    <row r="326" spans="1:14">
      <c r="A326" s="39"/>
      <c r="B326" s="39"/>
      <c r="C326" s="39"/>
      <c r="D326" s="39"/>
      <c r="E326" s="39"/>
      <c r="F326" s="39"/>
      <c r="G326" s="39"/>
      <c r="H326" s="39"/>
      <c r="I326" s="39"/>
      <c r="J326" s="39"/>
      <c r="K326" s="32" t="str">
        <f t="shared" si="14"/>
        <v/>
      </c>
      <c r="L326" s="39"/>
      <c r="M326" s="39"/>
      <c r="N326" s="39"/>
    </row>
    <row r="327" spans="1:14">
      <c r="A327" s="39"/>
      <c r="B327" s="39"/>
      <c r="C327" s="39"/>
      <c r="D327" s="39"/>
      <c r="E327" s="39"/>
      <c r="F327" s="39"/>
      <c r="G327" s="39"/>
      <c r="H327" s="39"/>
      <c r="I327" s="39"/>
      <c r="J327" s="39"/>
      <c r="K327" s="32" t="str">
        <f t="shared" si="14"/>
        <v/>
      </c>
      <c r="L327" s="39"/>
      <c r="M327" s="39"/>
      <c r="N327" s="39"/>
    </row>
    <row r="328" spans="1:14">
      <c r="A328" s="39"/>
      <c r="B328" s="39"/>
      <c r="C328" s="39"/>
      <c r="D328" s="39"/>
      <c r="E328" s="39"/>
      <c r="F328" s="39"/>
      <c r="G328" s="39"/>
      <c r="H328" s="39"/>
      <c r="I328" s="39"/>
      <c r="J328" s="39"/>
      <c r="K328" s="32" t="str">
        <f t="shared" si="14"/>
        <v/>
      </c>
      <c r="L328" s="39"/>
      <c r="M328" s="39"/>
      <c r="N328" s="39"/>
    </row>
    <row r="329" spans="1:14">
      <c r="A329" s="39"/>
      <c r="B329" s="39"/>
      <c r="C329" s="39"/>
      <c r="D329" s="39"/>
      <c r="E329" s="39"/>
      <c r="F329" s="39"/>
      <c r="G329" s="39"/>
      <c r="H329" s="39"/>
      <c r="I329" s="39"/>
      <c r="J329" s="39"/>
      <c r="K329" s="32" t="str">
        <f t="shared" si="14"/>
        <v/>
      </c>
      <c r="L329" s="39"/>
      <c r="M329" s="39"/>
      <c r="N329" s="39"/>
    </row>
    <row r="330" spans="1:14">
      <c r="A330" s="39"/>
      <c r="B330" s="39"/>
      <c r="C330" s="39"/>
      <c r="D330" s="39"/>
      <c r="E330" s="39"/>
      <c r="F330" s="39"/>
      <c r="G330" s="39"/>
      <c r="H330" s="39"/>
      <c r="I330" s="39"/>
      <c r="J330" s="39"/>
      <c r="K330" s="32" t="str">
        <f t="shared" si="14"/>
        <v/>
      </c>
      <c r="L330" s="39"/>
      <c r="M330" s="39"/>
      <c r="N330" s="39"/>
    </row>
    <row r="331" spans="1:14">
      <c r="A331" s="39"/>
      <c r="B331" s="39"/>
      <c r="C331" s="39"/>
      <c r="D331" s="39"/>
      <c r="E331" s="39"/>
      <c r="F331" s="39"/>
      <c r="G331" s="39"/>
      <c r="H331" s="39"/>
      <c r="I331" s="39"/>
      <c r="J331" s="39"/>
      <c r="K331" s="32" t="str">
        <f t="shared" si="14"/>
        <v/>
      </c>
      <c r="L331" s="39"/>
      <c r="M331" s="39"/>
      <c r="N331" s="39"/>
    </row>
    <row r="332" spans="1:14">
      <c r="A332" s="39"/>
      <c r="B332" s="39"/>
      <c r="C332" s="39"/>
      <c r="D332" s="39"/>
      <c r="E332" s="39"/>
      <c r="F332" s="39"/>
      <c r="G332" s="39"/>
      <c r="H332" s="39"/>
      <c r="I332" s="39"/>
      <c r="J332" s="39"/>
      <c r="K332" s="32" t="str">
        <f t="shared" si="14"/>
        <v/>
      </c>
      <c r="L332" s="39"/>
      <c r="M332" s="39"/>
      <c r="N332" s="39"/>
    </row>
    <row r="333" spans="1:14">
      <c r="A333" s="39"/>
      <c r="B333" s="39"/>
      <c r="C333" s="39"/>
      <c r="D333" s="39"/>
      <c r="E333" s="39"/>
      <c r="F333" s="39"/>
      <c r="G333" s="39"/>
      <c r="H333" s="39"/>
      <c r="I333" s="39"/>
      <c r="J333" s="39"/>
      <c r="K333" s="32" t="str">
        <f t="shared" ref="K333:K375" si="15">HYPERLINK(J333)</f>
        <v/>
      </c>
      <c r="L333" s="39"/>
      <c r="M333" s="39"/>
      <c r="N333" s="39"/>
    </row>
    <row r="334" spans="1:14">
      <c r="A334" s="39"/>
      <c r="B334" s="39"/>
      <c r="C334" s="39"/>
      <c r="D334" s="39"/>
      <c r="E334" s="39"/>
      <c r="F334" s="39"/>
      <c r="G334" s="39"/>
      <c r="H334" s="39"/>
      <c r="I334" s="39"/>
      <c r="J334" s="39"/>
      <c r="K334" s="32" t="str">
        <f t="shared" si="15"/>
        <v/>
      </c>
      <c r="L334" s="39"/>
      <c r="M334" s="39"/>
      <c r="N334" s="39"/>
    </row>
    <row r="335" spans="1:14">
      <c r="A335" s="39"/>
      <c r="B335" s="39"/>
      <c r="C335" s="39"/>
      <c r="D335" s="39"/>
      <c r="E335" s="39"/>
      <c r="F335" s="39"/>
      <c r="G335" s="39"/>
      <c r="H335" s="39"/>
      <c r="I335" s="39"/>
      <c r="J335" s="39"/>
      <c r="K335" s="32" t="str">
        <f t="shared" si="15"/>
        <v/>
      </c>
      <c r="L335" s="39"/>
      <c r="M335" s="39"/>
      <c r="N335" s="39"/>
    </row>
    <row r="336" spans="1:14">
      <c r="A336" s="39"/>
      <c r="B336" s="39"/>
      <c r="C336" s="39"/>
      <c r="D336" s="39"/>
      <c r="E336" s="39"/>
      <c r="F336" s="39"/>
      <c r="G336" s="39"/>
      <c r="H336" s="39"/>
      <c r="I336" s="39"/>
      <c r="J336" s="39"/>
      <c r="K336" s="32" t="str">
        <f t="shared" si="15"/>
        <v/>
      </c>
      <c r="L336" s="39"/>
      <c r="M336" s="39"/>
      <c r="N336" s="39"/>
    </row>
    <row r="337" spans="1:14">
      <c r="A337" s="39"/>
      <c r="B337" s="39"/>
      <c r="C337" s="39"/>
      <c r="D337" s="39"/>
      <c r="E337" s="39"/>
      <c r="F337" s="39"/>
      <c r="G337" s="39"/>
      <c r="H337" s="39"/>
      <c r="I337" s="39"/>
      <c r="J337" s="39"/>
      <c r="K337" s="32" t="str">
        <f t="shared" si="15"/>
        <v/>
      </c>
      <c r="L337" s="39"/>
      <c r="M337" s="39"/>
      <c r="N337" s="39"/>
    </row>
    <row r="338" spans="1:14">
      <c r="A338" s="39"/>
      <c r="B338" s="39"/>
      <c r="C338" s="39"/>
      <c r="D338" s="39"/>
      <c r="E338" s="39"/>
      <c r="F338" s="39"/>
      <c r="G338" s="39"/>
      <c r="H338" s="39"/>
      <c r="I338" s="39"/>
      <c r="J338" s="39"/>
      <c r="K338" s="32" t="str">
        <f t="shared" si="15"/>
        <v/>
      </c>
      <c r="L338" s="39"/>
      <c r="M338" s="39"/>
      <c r="N338" s="39"/>
    </row>
    <row r="339" spans="1:14">
      <c r="A339" s="39"/>
      <c r="B339" s="39"/>
      <c r="C339" s="39"/>
      <c r="D339" s="39"/>
      <c r="E339" s="39"/>
      <c r="F339" s="39"/>
      <c r="G339" s="39"/>
      <c r="H339" s="39"/>
      <c r="I339" s="39"/>
      <c r="J339" s="39"/>
      <c r="K339" s="32" t="str">
        <f t="shared" si="15"/>
        <v/>
      </c>
      <c r="L339" s="39"/>
      <c r="M339" s="39"/>
      <c r="N339" s="39"/>
    </row>
    <row r="340" spans="1:14">
      <c r="A340" s="39"/>
      <c r="B340" s="39"/>
      <c r="C340" s="39"/>
      <c r="D340" s="39"/>
      <c r="E340" s="39"/>
      <c r="F340" s="39"/>
      <c r="G340" s="39"/>
      <c r="H340" s="39"/>
      <c r="I340" s="39"/>
      <c r="J340" s="39"/>
      <c r="K340" s="32" t="str">
        <f t="shared" si="15"/>
        <v/>
      </c>
      <c r="L340" s="39"/>
      <c r="M340" s="39"/>
      <c r="N340" s="39"/>
    </row>
    <row r="341" spans="1:14">
      <c r="A341" s="39"/>
      <c r="B341" s="39"/>
      <c r="C341" s="39"/>
      <c r="D341" s="39"/>
      <c r="E341" s="39"/>
      <c r="F341" s="39"/>
      <c r="G341" s="39"/>
      <c r="H341" s="39"/>
      <c r="I341" s="39"/>
      <c r="J341" s="39"/>
      <c r="K341" s="32" t="str">
        <f t="shared" si="15"/>
        <v/>
      </c>
      <c r="L341" s="39"/>
      <c r="M341" s="39"/>
      <c r="N341" s="39"/>
    </row>
    <row r="342" spans="1:14">
      <c r="A342" s="39"/>
      <c r="B342" s="39"/>
      <c r="C342" s="39"/>
      <c r="D342" s="39"/>
      <c r="E342" s="39"/>
      <c r="F342" s="39"/>
      <c r="G342" s="39"/>
      <c r="H342" s="39"/>
      <c r="I342" s="39"/>
      <c r="J342" s="39"/>
      <c r="K342" s="32" t="str">
        <f t="shared" si="15"/>
        <v/>
      </c>
      <c r="L342" s="39"/>
      <c r="M342" s="39"/>
      <c r="N342" s="39"/>
    </row>
    <row r="343" spans="1:14">
      <c r="A343" s="39"/>
      <c r="B343" s="39"/>
      <c r="C343" s="39"/>
      <c r="D343" s="39"/>
      <c r="E343" s="39"/>
      <c r="F343" s="39"/>
      <c r="G343" s="39"/>
      <c r="H343" s="39"/>
      <c r="I343" s="39"/>
      <c r="J343" s="39"/>
      <c r="K343" s="32" t="str">
        <f t="shared" si="15"/>
        <v/>
      </c>
      <c r="L343" s="39"/>
      <c r="M343" s="39"/>
      <c r="N343" s="39"/>
    </row>
    <row r="344" spans="1:14">
      <c r="A344" s="39"/>
      <c r="B344" s="39"/>
      <c r="C344" s="39"/>
      <c r="D344" s="39"/>
      <c r="E344" s="39"/>
      <c r="F344" s="39"/>
      <c r="G344" s="39"/>
      <c r="H344" s="39"/>
      <c r="I344" s="39"/>
      <c r="J344" s="39"/>
      <c r="K344" s="32" t="str">
        <f t="shared" si="15"/>
        <v/>
      </c>
      <c r="L344" s="39"/>
      <c r="M344" s="39"/>
      <c r="N344" s="39"/>
    </row>
    <row r="345" spans="11:11">
      <c r="K345" s="41" t="str">
        <f t="shared" si="15"/>
        <v/>
      </c>
    </row>
    <row r="346" spans="11:11">
      <c r="K346" s="41" t="str">
        <f t="shared" si="15"/>
        <v/>
      </c>
    </row>
    <row r="347" spans="11:11">
      <c r="K347" s="41" t="str">
        <f t="shared" si="15"/>
        <v/>
      </c>
    </row>
    <row r="348" spans="11:11">
      <c r="K348" s="41" t="str">
        <f t="shared" si="15"/>
        <v/>
      </c>
    </row>
    <row r="349" spans="11:11">
      <c r="K349" s="41" t="str">
        <f t="shared" si="15"/>
        <v/>
      </c>
    </row>
    <row r="350" spans="11:11">
      <c r="K350" s="41" t="str">
        <f t="shared" si="15"/>
        <v/>
      </c>
    </row>
    <row r="351" spans="11:11">
      <c r="K351" s="41" t="str">
        <f t="shared" si="15"/>
        <v/>
      </c>
    </row>
    <row r="352" spans="11:11">
      <c r="K352" s="41" t="str">
        <f t="shared" si="15"/>
        <v/>
      </c>
    </row>
    <row r="353" spans="11:11">
      <c r="K353" s="41" t="str">
        <f t="shared" si="15"/>
        <v/>
      </c>
    </row>
    <row r="354" spans="11:11">
      <c r="K354" s="41" t="str">
        <f t="shared" si="15"/>
        <v/>
      </c>
    </row>
    <row r="355" spans="11:11">
      <c r="K355" s="41" t="str">
        <f t="shared" si="15"/>
        <v/>
      </c>
    </row>
    <row r="356" spans="11:11">
      <c r="K356" s="41" t="str">
        <f t="shared" si="15"/>
        <v/>
      </c>
    </row>
    <row r="357" spans="11:11">
      <c r="K357" s="41" t="str">
        <f t="shared" si="15"/>
        <v/>
      </c>
    </row>
    <row r="358" spans="11:11">
      <c r="K358" s="41" t="str">
        <f t="shared" si="15"/>
        <v/>
      </c>
    </row>
    <row r="359" spans="11:11">
      <c r="K359" s="41" t="str">
        <f t="shared" si="15"/>
        <v/>
      </c>
    </row>
    <row r="360" spans="11:11">
      <c r="K360" s="41" t="str">
        <f t="shared" si="15"/>
        <v/>
      </c>
    </row>
    <row r="361" spans="11:11">
      <c r="K361" s="41" t="str">
        <f t="shared" si="15"/>
        <v/>
      </c>
    </row>
    <row r="362" spans="11:11">
      <c r="K362" s="41" t="str">
        <f t="shared" si="15"/>
        <v/>
      </c>
    </row>
    <row r="363" spans="11:11">
      <c r="K363" s="41" t="str">
        <f t="shared" si="15"/>
        <v/>
      </c>
    </row>
    <row r="364" spans="11:11">
      <c r="K364" s="41" t="str">
        <f t="shared" si="15"/>
        <v/>
      </c>
    </row>
    <row r="365" spans="11:11">
      <c r="K365" s="41" t="str">
        <f t="shared" si="15"/>
        <v/>
      </c>
    </row>
    <row r="366" spans="11:11">
      <c r="K366" s="41" t="str">
        <f t="shared" si="15"/>
        <v/>
      </c>
    </row>
    <row r="367" spans="11:11">
      <c r="K367" s="41" t="str">
        <f t="shared" si="15"/>
        <v/>
      </c>
    </row>
    <row r="368" spans="11:11">
      <c r="K368" s="41" t="str">
        <f t="shared" si="15"/>
        <v/>
      </c>
    </row>
    <row r="369" spans="11:11">
      <c r="K369" s="41" t="str">
        <f t="shared" si="15"/>
        <v/>
      </c>
    </row>
    <row r="370" spans="11:11">
      <c r="K370" s="41" t="str">
        <f t="shared" si="15"/>
        <v/>
      </c>
    </row>
    <row r="371" spans="11:11">
      <c r="K371" s="41" t="str">
        <f t="shared" si="15"/>
        <v/>
      </c>
    </row>
    <row r="372" spans="11:11">
      <c r="K372" s="41" t="str">
        <f t="shared" si="15"/>
        <v/>
      </c>
    </row>
    <row r="373" spans="11:11">
      <c r="K373" s="41" t="str">
        <f t="shared" si="15"/>
        <v/>
      </c>
    </row>
    <row r="374" spans="11:11">
      <c r="K374" s="41" t="str">
        <f t="shared" si="15"/>
        <v/>
      </c>
    </row>
    <row r="375" spans="11:11">
      <c r="K375" s="41" t="str">
        <f t="shared" si="15"/>
        <v/>
      </c>
    </row>
  </sheetData>
  <mergeCells count="2">
    <mergeCell ref="A1:I1"/>
    <mergeCell ref="A318:I320"/>
  </mergeCells>
  <hyperlinks>
    <hyperlink ref="J3" r:id="rId1" display="http://hlzjc.gdcyl.org/aspx/hlzjc/activedetail.aspx?themeid=f9b14061-4b3e-4beb-a398-0d2f86c314a4&amp;id=F6591DB5-B977-4A88-8F89-D8D32A317C28"/>
  </hyperlinks>
  <pageMargins left="0.751388888888889" right="0.751388888888889" top="1" bottom="1" header="0.5" footer="0.5"/>
  <pageSetup paperSize="9" scale="7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37"/>
  <sheetViews>
    <sheetView tabSelected="1" workbookViewId="0">
      <selection activeCell="A1" sqref="A1:G1"/>
    </sheetView>
  </sheetViews>
  <sheetFormatPr defaultColWidth="8.72727272727273" defaultRowHeight="14"/>
  <cols>
    <col min="1" max="1" width="6.63636363636364" style="3" customWidth="1"/>
    <col min="2" max="2" width="22.0909090909091" style="3" customWidth="1"/>
    <col min="3" max="3" width="66.2727272727273" style="3" customWidth="1"/>
    <col min="4" max="4" width="21.0909090909091" style="3" customWidth="1"/>
    <col min="5" max="5" width="30.6363636363636" style="3" customWidth="1"/>
    <col min="6" max="6" width="60.1818181818182" style="3" customWidth="1"/>
    <col min="7" max="7" width="43.3636363636364" style="3" customWidth="1"/>
    <col min="8" max="16384" width="8.72727272727273" style="3"/>
  </cols>
  <sheetData>
    <row r="1" ht="23.5" spans="1:17">
      <c r="A1" s="4" t="s">
        <v>1824</v>
      </c>
      <c r="B1" s="5"/>
      <c r="C1" s="5"/>
      <c r="D1" s="5"/>
      <c r="E1" s="5"/>
      <c r="F1" s="5"/>
      <c r="G1" s="5"/>
      <c r="H1" s="6"/>
      <c r="I1" s="6"/>
      <c r="J1" s="6"/>
      <c r="K1" s="6"/>
      <c r="L1" s="6"/>
      <c r="M1" s="6"/>
      <c r="N1" s="6"/>
      <c r="O1" s="6"/>
      <c r="P1" s="6"/>
      <c r="Q1" s="12"/>
    </row>
    <row r="2" s="1" customFormat="1" ht="18.5" spans="1:43">
      <c r="A2" s="7" t="s">
        <v>1</v>
      </c>
      <c r="B2" s="7" t="s">
        <v>2</v>
      </c>
      <c r="C2" s="7" t="s">
        <v>7</v>
      </c>
      <c r="D2" s="7" t="s">
        <v>3</v>
      </c>
      <c r="E2" s="7" t="s">
        <v>4</v>
      </c>
      <c r="F2" s="7" t="s">
        <v>5</v>
      </c>
      <c r="G2" s="8" t="s">
        <v>6</v>
      </c>
      <c r="H2" s="9"/>
      <c r="I2" s="9"/>
      <c r="J2" s="9"/>
      <c r="K2" s="9"/>
      <c r="L2" s="9"/>
      <c r="M2" s="9"/>
      <c r="N2" s="9"/>
      <c r="O2" s="9"/>
      <c r="P2" s="9"/>
      <c r="Q2" s="13"/>
      <c r="R2" s="14"/>
      <c r="S2" s="14"/>
      <c r="T2" s="14"/>
      <c r="U2" s="14"/>
      <c r="V2" s="14"/>
      <c r="W2" s="14"/>
      <c r="X2" s="14"/>
      <c r="Y2" s="14"/>
      <c r="Z2" s="14"/>
      <c r="AA2" s="14"/>
      <c r="AB2" s="14"/>
      <c r="AC2" s="14"/>
      <c r="AD2" s="14"/>
      <c r="AE2" s="14"/>
      <c r="AF2" s="14"/>
      <c r="AG2" s="14"/>
      <c r="AH2" s="14"/>
      <c r="AI2" s="14"/>
      <c r="AJ2" s="14"/>
      <c r="AK2" s="14"/>
      <c r="AL2" s="14"/>
      <c r="AM2" s="14"/>
      <c r="AN2" s="14"/>
      <c r="AO2" s="14"/>
      <c r="AP2" s="14"/>
      <c r="AQ2" s="14"/>
    </row>
    <row r="3" s="2" customFormat="1" spans="1:17">
      <c r="A3" s="2" t="s">
        <v>10</v>
      </c>
      <c r="B3" s="2" t="s">
        <v>11</v>
      </c>
      <c r="C3" s="2" t="s">
        <v>16</v>
      </c>
      <c r="D3" s="2" t="s">
        <v>12</v>
      </c>
      <c r="E3" s="2" t="s">
        <v>13</v>
      </c>
      <c r="F3" s="2" t="s">
        <v>14</v>
      </c>
      <c r="G3" s="10" t="s">
        <v>15</v>
      </c>
      <c r="H3" s="11"/>
      <c r="I3" s="11"/>
      <c r="J3" s="11"/>
      <c r="K3" s="11"/>
      <c r="L3" s="11"/>
      <c r="M3" s="11"/>
      <c r="N3" s="11"/>
      <c r="O3" s="11"/>
      <c r="P3" s="11"/>
      <c r="Q3" s="15"/>
    </row>
    <row r="4" s="2" customFormat="1" spans="1:17">
      <c r="A4" s="2" t="s">
        <v>18</v>
      </c>
      <c r="B4" s="2" t="s">
        <v>19</v>
      </c>
      <c r="C4" s="2" t="s">
        <v>23</v>
      </c>
      <c r="D4" s="2" t="s">
        <v>12</v>
      </c>
      <c r="E4" s="2" t="s">
        <v>20</v>
      </c>
      <c r="F4" s="2" t="s">
        <v>21</v>
      </c>
      <c r="G4" s="10" t="s">
        <v>22</v>
      </c>
      <c r="H4" s="11"/>
      <c r="I4" s="11"/>
      <c r="J4" s="11"/>
      <c r="K4" s="11"/>
      <c r="L4" s="11"/>
      <c r="M4" s="11"/>
      <c r="N4" s="11"/>
      <c r="O4" s="11"/>
      <c r="P4" s="11"/>
      <c r="Q4" s="15"/>
    </row>
    <row r="5" s="2" customFormat="1" spans="1:17">
      <c r="A5" s="2" t="s">
        <v>25</v>
      </c>
      <c r="B5" s="2" t="s">
        <v>26</v>
      </c>
      <c r="C5" s="2" t="s">
        <v>29</v>
      </c>
      <c r="D5" s="2" t="s">
        <v>12</v>
      </c>
      <c r="E5" s="2" t="s">
        <v>27</v>
      </c>
      <c r="F5" s="2" t="s">
        <v>28</v>
      </c>
      <c r="G5" s="10" t="s">
        <v>22</v>
      </c>
      <c r="H5" s="11"/>
      <c r="I5" s="11"/>
      <c r="J5" s="11"/>
      <c r="K5" s="11"/>
      <c r="L5" s="11"/>
      <c r="M5" s="11"/>
      <c r="N5" s="11"/>
      <c r="O5" s="11"/>
      <c r="P5" s="11"/>
      <c r="Q5" s="15"/>
    </row>
    <row r="6" s="2" customFormat="1" spans="1:17">
      <c r="A6" s="2" t="s">
        <v>31</v>
      </c>
      <c r="B6" s="2" t="s">
        <v>32</v>
      </c>
      <c r="C6" s="2" t="s">
        <v>37</v>
      </c>
      <c r="D6" s="2" t="s">
        <v>33</v>
      </c>
      <c r="E6" s="2" t="s">
        <v>34</v>
      </c>
      <c r="F6" s="2" t="s">
        <v>35</v>
      </c>
      <c r="G6" s="10" t="s">
        <v>36</v>
      </c>
      <c r="H6" s="11"/>
      <c r="I6" s="11"/>
      <c r="J6" s="11"/>
      <c r="K6" s="11"/>
      <c r="L6" s="11"/>
      <c r="M6" s="11"/>
      <c r="N6" s="11"/>
      <c r="O6" s="11"/>
      <c r="P6" s="11"/>
      <c r="Q6" s="15"/>
    </row>
    <row r="7" s="2" customFormat="1" spans="1:17">
      <c r="A7" s="2" t="s">
        <v>39</v>
      </c>
      <c r="B7" s="2" t="s">
        <v>40</v>
      </c>
      <c r="C7" s="2" t="s">
        <v>44</v>
      </c>
      <c r="D7" s="2" t="s">
        <v>33</v>
      </c>
      <c r="E7" s="2" t="s">
        <v>41</v>
      </c>
      <c r="F7" s="2" t="s">
        <v>42</v>
      </c>
      <c r="G7" s="10" t="s">
        <v>43</v>
      </c>
      <c r="H7" s="11"/>
      <c r="I7" s="11"/>
      <c r="J7" s="11"/>
      <c r="K7" s="11"/>
      <c r="L7" s="11"/>
      <c r="M7" s="11"/>
      <c r="N7" s="11"/>
      <c r="O7" s="11"/>
      <c r="P7" s="11"/>
      <c r="Q7" s="15"/>
    </row>
    <row r="8" s="2" customFormat="1" spans="1:17">
      <c r="A8" s="2" t="s">
        <v>46</v>
      </c>
      <c r="B8" s="2" t="s">
        <v>47</v>
      </c>
      <c r="C8" s="2" t="s">
        <v>50</v>
      </c>
      <c r="D8" s="2" t="s">
        <v>33</v>
      </c>
      <c r="E8" s="2" t="s">
        <v>48</v>
      </c>
      <c r="F8" s="2" t="s">
        <v>49</v>
      </c>
      <c r="G8" s="10" t="s">
        <v>15</v>
      </c>
      <c r="H8" s="11"/>
      <c r="I8" s="11"/>
      <c r="J8" s="11"/>
      <c r="K8" s="11"/>
      <c r="L8" s="11"/>
      <c r="M8" s="11"/>
      <c r="N8" s="11"/>
      <c r="O8" s="11"/>
      <c r="P8" s="11"/>
      <c r="Q8" s="15"/>
    </row>
    <row r="9" s="2" customFormat="1" spans="1:17">
      <c r="A9" s="2" t="s">
        <v>52</v>
      </c>
      <c r="B9" s="2" t="s">
        <v>53</v>
      </c>
      <c r="C9" s="2" t="s">
        <v>58</v>
      </c>
      <c r="D9" s="2" t="s">
        <v>54</v>
      </c>
      <c r="E9" s="2" t="s">
        <v>55</v>
      </c>
      <c r="F9" s="2" t="s">
        <v>56</v>
      </c>
      <c r="G9" s="10" t="s">
        <v>57</v>
      </c>
      <c r="H9" s="11"/>
      <c r="I9" s="11"/>
      <c r="J9" s="11"/>
      <c r="K9" s="11"/>
      <c r="L9" s="11"/>
      <c r="M9" s="11"/>
      <c r="N9" s="11"/>
      <c r="O9" s="11"/>
      <c r="P9" s="11"/>
      <c r="Q9" s="15"/>
    </row>
    <row r="10" s="2" customFormat="1" spans="1:17">
      <c r="A10" s="2" t="s">
        <v>60</v>
      </c>
      <c r="B10" s="2" t="s">
        <v>61</v>
      </c>
      <c r="C10" s="2" t="s">
        <v>64</v>
      </c>
      <c r="D10" s="2" t="s">
        <v>54</v>
      </c>
      <c r="E10" s="2" t="s">
        <v>62</v>
      </c>
      <c r="F10" s="2" t="s">
        <v>63</v>
      </c>
      <c r="G10" s="10" t="s">
        <v>15</v>
      </c>
      <c r="H10" s="11"/>
      <c r="I10" s="11"/>
      <c r="J10" s="11"/>
      <c r="K10" s="11"/>
      <c r="L10" s="11"/>
      <c r="M10" s="11"/>
      <c r="N10" s="11"/>
      <c r="O10" s="11"/>
      <c r="P10" s="11"/>
      <c r="Q10" s="15"/>
    </row>
    <row r="11" s="2" customFormat="1" spans="1:17">
      <c r="A11" s="2" t="s">
        <v>66</v>
      </c>
      <c r="B11" s="2" t="s">
        <v>67</v>
      </c>
      <c r="C11" s="2" t="s">
        <v>71</v>
      </c>
      <c r="D11" s="2" t="s">
        <v>54</v>
      </c>
      <c r="E11" s="2" t="s">
        <v>68</v>
      </c>
      <c r="F11" s="2" t="s">
        <v>69</v>
      </c>
      <c r="G11" s="10" t="s">
        <v>70</v>
      </c>
      <c r="H11" s="11"/>
      <c r="I11" s="11"/>
      <c r="J11" s="11"/>
      <c r="K11" s="11"/>
      <c r="L11" s="11"/>
      <c r="M11" s="11"/>
      <c r="N11" s="11"/>
      <c r="O11" s="11"/>
      <c r="P11" s="11"/>
      <c r="Q11" s="15"/>
    </row>
    <row r="12" s="2" customFormat="1" spans="1:17">
      <c r="A12" s="2" t="s">
        <v>73</v>
      </c>
      <c r="B12" s="2" t="s">
        <v>74</v>
      </c>
      <c r="C12" s="2" t="s">
        <v>77</v>
      </c>
      <c r="D12" s="2" t="s">
        <v>54</v>
      </c>
      <c r="E12" s="2" t="s">
        <v>75</v>
      </c>
      <c r="F12" s="2" t="s">
        <v>76</v>
      </c>
      <c r="G12" s="10" t="s">
        <v>15</v>
      </c>
      <c r="H12" s="11"/>
      <c r="I12" s="11"/>
      <c r="J12" s="11"/>
      <c r="K12" s="11"/>
      <c r="L12" s="11"/>
      <c r="M12" s="11"/>
      <c r="N12" s="11"/>
      <c r="O12" s="11"/>
      <c r="P12" s="11"/>
      <c r="Q12" s="15"/>
    </row>
    <row r="13" s="2" customFormat="1" spans="1:17">
      <c r="A13" s="2" t="s">
        <v>79</v>
      </c>
      <c r="B13" s="2" t="s">
        <v>80</v>
      </c>
      <c r="C13" s="2" t="s">
        <v>85</v>
      </c>
      <c r="D13" s="2" t="s">
        <v>81</v>
      </c>
      <c r="E13" s="2" t="s">
        <v>82</v>
      </c>
      <c r="F13" s="2" t="s">
        <v>83</v>
      </c>
      <c r="G13" s="10" t="s">
        <v>84</v>
      </c>
      <c r="H13" s="11"/>
      <c r="I13" s="11"/>
      <c r="J13" s="11"/>
      <c r="K13" s="11"/>
      <c r="L13" s="11"/>
      <c r="M13" s="11"/>
      <c r="N13" s="11"/>
      <c r="O13" s="11"/>
      <c r="P13" s="11"/>
      <c r="Q13" s="15"/>
    </row>
    <row r="14" s="2" customFormat="1" spans="1:17">
      <c r="A14" s="2" t="s">
        <v>87</v>
      </c>
      <c r="B14" s="2" t="s">
        <v>88</v>
      </c>
      <c r="C14" s="2" t="s">
        <v>92</v>
      </c>
      <c r="D14" s="2" t="s">
        <v>81</v>
      </c>
      <c r="E14" s="2" t="s">
        <v>89</v>
      </c>
      <c r="F14" s="2" t="s">
        <v>90</v>
      </c>
      <c r="G14" s="10" t="s">
        <v>91</v>
      </c>
      <c r="H14" s="11"/>
      <c r="I14" s="11"/>
      <c r="J14" s="11"/>
      <c r="K14" s="11"/>
      <c r="L14" s="11"/>
      <c r="M14" s="11"/>
      <c r="N14" s="11"/>
      <c r="O14" s="11"/>
      <c r="P14" s="11"/>
      <c r="Q14" s="15"/>
    </row>
    <row r="15" s="2" customFormat="1" spans="1:17">
      <c r="A15" s="2" t="s">
        <v>94</v>
      </c>
      <c r="B15" s="2" t="s">
        <v>95</v>
      </c>
      <c r="C15" s="2" t="s">
        <v>99</v>
      </c>
      <c r="D15" s="2" t="s">
        <v>96</v>
      </c>
      <c r="E15" s="2" t="s">
        <v>97</v>
      </c>
      <c r="F15" s="2" t="s">
        <v>98</v>
      </c>
      <c r="G15" s="10" t="s">
        <v>43</v>
      </c>
      <c r="H15" s="11"/>
      <c r="I15" s="11"/>
      <c r="J15" s="11"/>
      <c r="K15" s="11"/>
      <c r="L15" s="11"/>
      <c r="M15" s="11"/>
      <c r="N15" s="11"/>
      <c r="O15" s="11"/>
      <c r="P15" s="11"/>
      <c r="Q15" s="15"/>
    </row>
    <row r="16" s="2" customFormat="1" spans="1:17">
      <c r="A16" s="2" t="s">
        <v>101</v>
      </c>
      <c r="B16" s="2" t="s">
        <v>102</v>
      </c>
      <c r="C16" s="2" t="s">
        <v>105</v>
      </c>
      <c r="D16" s="2" t="s">
        <v>96</v>
      </c>
      <c r="E16" s="2" t="s">
        <v>103</v>
      </c>
      <c r="F16" s="2" t="s">
        <v>104</v>
      </c>
      <c r="G16" s="10" t="s">
        <v>15</v>
      </c>
      <c r="H16" s="11"/>
      <c r="I16" s="11"/>
      <c r="J16" s="11"/>
      <c r="K16" s="11"/>
      <c r="L16" s="11"/>
      <c r="M16" s="11"/>
      <c r="N16" s="11"/>
      <c r="O16" s="11"/>
      <c r="P16" s="11"/>
      <c r="Q16" s="15"/>
    </row>
    <row r="17" s="2" customFormat="1" spans="1:17">
      <c r="A17" s="2" t="s">
        <v>107</v>
      </c>
      <c r="B17" s="2" t="s">
        <v>108</v>
      </c>
      <c r="C17" s="2" t="s">
        <v>112</v>
      </c>
      <c r="D17" s="2" t="s">
        <v>109</v>
      </c>
      <c r="E17" s="2" t="s">
        <v>110</v>
      </c>
      <c r="F17" s="2" t="s">
        <v>111</v>
      </c>
      <c r="G17" s="10" t="s">
        <v>57</v>
      </c>
      <c r="H17" s="11"/>
      <c r="I17" s="11"/>
      <c r="J17" s="11"/>
      <c r="K17" s="11"/>
      <c r="L17" s="11"/>
      <c r="M17" s="11"/>
      <c r="N17" s="11"/>
      <c r="O17" s="11"/>
      <c r="P17" s="11"/>
      <c r="Q17" s="15"/>
    </row>
    <row r="18" s="2" customFormat="1" spans="1:17">
      <c r="A18" s="2" t="s">
        <v>114</v>
      </c>
      <c r="B18" s="2" t="s">
        <v>115</v>
      </c>
      <c r="C18" s="2" t="s">
        <v>117</v>
      </c>
      <c r="D18" s="2" t="s">
        <v>109</v>
      </c>
      <c r="E18" s="2" t="s">
        <v>55</v>
      </c>
      <c r="F18" s="2" t="s">
        <v>116</v>
      </c>
      <c r="G18" s="10" t="s">
        <v>57</v>
      </c>
      <c r="H18" s="11"/>
      <c r="I18" s="11"/>
      <c r="J18" s="11"/>
      <c r="K18" s="11"/>
      <c r="L18" s="11"/>
      <c r="M18" s="11"/>
      <c r="N18" s="11"/>
      <c r="O18" s="11"/>
      <c r="P18" s="11"/>
      <c r="Q18" s="15"/>
    </row>
    <row r="19" s="2" customFormat="1" spans="1:17">
      <c r="A19" s="2" t="s">
        <v>119</v>
      </c>
      <c r="B19" s="2" t="s">
        <v>120</v>
      </c>
      <c r="C19" s="2" t="s">
        <v>123</v>
      </c>
      <c r="D19" s="2" t="s">
        <v>109</v>
      </c>
      <c r="E19" s="2" t="s">
        <v>121</v>
      </c>
      <c r="F19" s="2" t="s">
        <v>122</v>
      </c>
      <c r="G19" s="10" t="s">
        <v>57</v>
      </c>
      <c r="H19" s="11"/>
      <c r="I19" s="11"/>
      <c r="J19" s="11"/>
      <c r="K19" s="11"/>
      <c r="L19" s="11"/>
      <c r="M19" s="11"/>
      <c r="N19" s="11"/>
      <c r="O19" s="11"/>
      <c r="P19" s="11"/>
      <c r="Q19" s="15"/>
    </row>
    <row r="20" s="2" customFormat="1" spans="1:17">
      <c r="A20" s="2" t="s">
        <v>125</v>
      </c>
      <c r="B20" s="2" t="s">
        <v>126</v>
      </c>
      <c r="C20" s="2" t="s">
        <v>129</v>
      </c>
      <c r="D20" s="2" t="s">
        <v>109</v>
      </c>
      <c r="E20" s="2" t="s">
        <v>127</v>
      </c>
      <c r="F20" s="2" t="s">
        <v>128</v>
      </c>
      <c r="G20" s="10" t="s">
        <v>57</v>
      </c>
      <c r="H20" s="11"/>
      <c r="I20" s="11"/>
      <c r="J20" s="11"/>
      <c r="K20" s="11"/>
      <c r="L20" s="11"/>
      <c r="M20" s="11"/>
      <c r="N20" s="11"/>
      <c r="O20" s="11"/>
      <c r="P20" s="11"/>
      <c r="Q20" s="15"/>
    </row>
    <row r="21" s="2" customFormat="1" spans="1:17">
      <c r="A21" s="2" t="s">
        <v>131</v>
      </c>
      <c r="B21" s="2" t="s">
        <v>132</v>
      </c>
      <c r="C21" s="2" t="s">
        <v>136</v>
      </c>
      <c r="D21" s="2" t="s">
        <v>133</v>
      </c>
      <c r="E21" s="2" t="s">
        <v>134</v>
      </c>
      <c r="F21" s="2" t="s">
        <v>135</v>
      </c>
      <c r="G21" s="10" t="s">
        <v>22</v>
      </c>
      <c r="H21" s="11"/>
      <c r="I21" s="11"/>
      <c r="J21" s="11"/>
      <c r="K21" s="11"/>
      <c r="L21" s="11"/>
      <c r="M21" s="11"/>
      <c r="N21" s="11"/>
      <c r="O21" s="11"/>
      <c r="P21" s="11"/>
      <c r="Q21" s="15"/>
    </row>
    <row r="22" s="2" customFormat="1" spans="1:17">
      <c r="A22" s="2" t="s">
        <v>138</v>
      </c>
      <c r="B22" s="2" t="s">
        <v>139</v>
      </c>
      <c r="C22" s="2" t="s">
        <v>142</v>
      </c>
      <c r="D22" s="2" t="s">
        <v>133</v>
      </c>
      <c r="E22" s="2" t="s">
        <v>140</v>
      </c>
      <c r="F22" s="2" t="s">
        <v>141</v>
      </c>
      <c r="G22" s="10" t="s">
        <v>15</v>
      </c>
      <c r="H22" s="11"/>
      <c r="I22" s="11"/>
      <c r="J22" s="11"/>
      <c r="K22" s="11"/>
      <c r="L22" s="11"/>
      <c r="M22" s="11"/>
      <c r="N22" s="11"/>
      <c r="O22" s="11"/>
      <c r="P22" s="11"/>
      <c r="Q22" s="15"/>
    </row>
    <row r="23" s="2" customFormat="1" spans="1:17">
      <c r="A23" s="2" t="s">
        <v>144</v>
      </c>
      <c r="B23" s="2" t="s">
        <v>145</v>
      </c>
      <c r="C23" s="2" t="s">
        <v>136</v>
      </c>
      <c r="D23" s="2" t="s">
        <v>133</v>
      </c>
      <c r="E23" s="2" t="s">
        <v>146</v>
      </c>
      <c r="F23" s="2" t="s">
        <v>147</v>
      </c>
      <c r="G23" s="10" t="s">
        <v>15</v>
      </c>
      <c r="H23" s="11"/>
      <c r="I23" s="11"/>
      <c r="J23" s="11"/>
      <c r="K23" s="11"/>
      <c r="L23" s="11"/>
      <c r="M23" s="11"/>
      <c r="N23" s="11"/>
      <c r="O23" s="11"/>
      <c r="P23" s="11"/>
      <c r="Q23" s="15"/>
    </row>
    <row r="24" s="2" customFormat="1" spans="1:17">
      <c r="A24" s="2" t="s">
        <v>149</v>
      </c>
      <c r="B24" s="2" t="s">
        <v>150</v>
      </c>
      <c r="C24" s="2" t="s">
        <v>154</v>
      </c>
      <c r="D24" s="2" t="s">
        <v>151</v>
      </c>
      <c r="E24" s="2" t="s">
        <v>152</v>
      </c>
      <c r="F24" s="2" t="s">
        <v>153</v>
      </c>
      <c r="G24" s="10" t="s">
        <v>15</v>
      </c>
      <c r="H24" s="11"/>
      <c r="I24" s="11"/>
      <c r="J24" s="11"/>
      <c r="K24" s="11"/>
      <c r="L24" s="11"/>
      <c r="M24" s="11"/>
      <c r="N24" s="11"/>
      <c r="O24" s="11"/>
      <c r="P24" s="11"/>
      <c r="Q24" s="15"/>
    </row>
    <row r="25" s="2" customFormat="1" spans="1:17">
      <c r="A25" s="2" t="s">
        <v>156</v>
      </c>
      <c r="B25" s="2" t="s">
        <v>157</v>
      </c>
      <c r="C25" s="2" t="s">
        <v>160</v>
      </c>
      <c r="D25" s="2" t="s">
        <v>151</v>
      </c>
      <c r="E25" s="2" t="s">
        <v>158</v>
      </c>
      <c r="F25" s="2" t="s">
        <v>159</v>
      </c>
      <c r="G25" s="10" t="s">
        <v>15</v>
      </c>
      <c r="H25" s="11"/>
      <c r="I25" s="11"/>
      <c r="J25" s="11"/>
      <c r="K25" s="11"/>
      <c r="L25" s="11"/>
      <c r="M25" s="11"/>
      <c r="N25" s="11"/>
      <c r="O25" s="11"/>
      <c r="P25" s="11"/>
      <c r="Q25" s="15"/>
    </row>
    <row r="26" s="2" customFormat="1" spans="1:17">
      <c r="A26" s="2" t="s">
        <v>162</v>
      </c>
      <c r="B26" s="2" t="s">
        <v>163</v>
      </c>
      <c r="C26" s="2" t="s">
        <v>167</v>
      </c>
      <c r="D26" s="2" t="s">
        <v>164</v>
      </c>
      <c r="E26" s="2" t="s">
        <v>165</v>
      </c>
      <c r="F26" s="2" t="s">
        <v>166</v>
      </c>
      <c r="G26" s="10" t="s">
        <v>15</v>
      </c>
      <c r="H26" s="11"/>
      <c r="I26" s="11"/>
      <c r="J26" s="11"/>
      <c r="K26" s="11"/>
      <c r="L26" s="11"/>
      <c r="M26" s="11"/>
      <c r="N26" s="11"/>
      <c r="O26" s="11"/>
      <c r="P26" s="11"/>
      <c r="Q26" s="15"/>
    </row>
    <row r="27" s="2" customFormat="1" spans="1:17">
      <c r="A27" s="2" t="s">
        <v>169</v>
      </c>
      <c r="B27" s="2" t="s">
        <v>170</v>
      </c>
      <c r="C27" s="2" t="s">
        <v>173</v>
      </c>
      <c r="D27" s="2" t="s">
        <v>164</v>
      </c>
      <c r="E27" s="2" t="s">
        <v>171</v>
      </c>
      <c r="F27" s="2" t="s">
        <v>172</v>
      </c>
      <c r="G27" s="10" t="s">
        <v>57</v>
      </c>
      <c r="H27" s="11"/>
      <c r="I27" s="11"/>
      <c r="J27" s="11"/>
      <c r="K27" s="11"/>
      <c r="L27" s="11"/>
      <c r="M27" s="11"/>
      <c r="N27" s="11"/>
      <c r="O27" s="11"/>
      <c r="P27" s="11"/>
      <c r="Q27" s="15"/>
    </row>
    <row r="28" s="2" customFormat="1" spans="1:17">
      <c r="A28" s="2" t="s">
        <v>175</v>
      </c>
      <c r="B28" s="2" t="s">
        <v>176</v>
      </c>
      <c r="C28" s="2" t="s">
        <v>179</v>
      </c>
      <c r="D28" s="2" t="s">
        <v>164</v>
      </c>
      <c r="E28" s="2" t="s">
        <v>177</v>
      </c>
      <c r="F28" s="2" t="s">
        <v>178</v>
      </c>
      <c r="G28" s="10" t="s">
        <v>43</v>
      </c>
      <c r="H28" s="11"/>
      <c r="I28" s="11"/>
      <c r="J28" s="11"/>
      <c r="K28" s="11"/>
      <c r="L28" s="11"/>
      <c r="M28" s="11"/>
      <c r="N28" s="11"/>
      <c r="O28" s="11"/>
      <c r="P28" s="11"/>
      <c r="Q28" s="15"/>
    </row>
    <row r="29" s="2" customFormat="1" spans="1:17">
      <c r="A29" s="2" t="s">
        <v>181</v>
      </c>
      <c r="B29" s="2" t="s">
        <v>182</v>
      </c>
      <c r="C29" s="2" t="s">
        <v>186</v>
      </c>
      <c r="D29" s="2" t="s">
        <v>164</v>
      </c>
      <c r="E29" s="2" t="s">
        <v>183</v>
      </c>
      <c r="F29" s="2" t="s">
        <v>184</v>
      </c>
      <c r="G29" s="10" t="s">
        <v>185</v>
      </c>
      <c r="H29" s="11"/>
      <c r="I29" s="11"/>
      <c r="J29" s="11"/>
      <c r="K29" s="11"/>
      <c r="L29" s="11"/>
      <c r="M29" s="11"/>
      <c r="N29" s="11"/>
      <c r="O29" s="11"/>
      <c r="P29" s="11"/>
      <c r="Q29" s="15"/>
    </row>
    <row r="30" s="2" customFormat="1" spans="1:17">
      <c r="A30" s="2" t="s">
        <v>188</v>
      </c>
      <c r="B30" s="2" t="s">
        <v>189</v>
      </c>
      <c r="C30" s="2" t="s">
        <v>193</v>
      </c>
      <c r="D30" s="2" t="s">
        <v>190</v>
      </c>
      <c r="E30" s="2" t="s">
        <v>191</v>
      </c>
      <c r="F30" s="2" t="s">
        <v>192</v>
      </c>
      <c r="G30" s="10" t="s">
        <v>15</v>
      </c>
      <c r="H30" s="11"/>
      <c r="I30" s="11"/>
      <c r="J30" s="11"/>
      <c r="K30" s="11"/>
      <c r="L30" s="11"/>
      <c r="M30" s="11"/>
      <c r="N30" s="11"/>
      <c r="O30" s="11"/>
      <c r="P30" s="11"/>
      <c r="Q30" s="15"/>
    </row>
    <row r="31" s="2" customFormat="1" spans="1:17">
      <c r="A31" s="2" t="s">
        <v>195</v>
      </c>
      <c r="B31" s="2" t="s">
        <v>196</v>
      </c>
      <c r="C31" s="2" t="s">
        <v>199</v>
      </c>
      <c r="D31" s="2" t="s">
        <v>190</v>
      </c>
      <c r="E31" s="2" t="s">
        <v>197</v>
      </c>
      <c r="F31" s="2" t="s">
        <v>198</v>
      </c>
      <c r="G31" s="10" t="s">
        <v>15</v>
      </c>
      <c r="H31" s="11"/>
      <c r="I31" s="11"/>
      <c r="J31" s="11"/>
      <c r="K31" s="11"/>
      <c r="L31" s="11"/>
      <c r="M31" s="11"/>
      <c r="N31" s="11"/>
      <c r="O31" s="11"/>
      <c r="P31" s="11"/>
      <c r="Q31" s="15"/>
    </row>
    <row r="32" s="2" customFormat="1" spans="1:17">
      <c r="A32" s="2" t="s">
        <v>201</v>
      </c>
      <c r="B32" s="2" t="s">
        <v>202</v>
      </c>
      <c r="C32" s="2" t="s">
        <v>205</v>
      </c>
      <c r="D32" s="2" t="s">
        <v>190</v>
      </c>
      <c r="E32" s="2" t="s">
        <v>203</v>
      </c>
      <c r="F32" s="2" t="s">
        <v>204</v>
      </c>
      <c r="G32" s="10" t="s">
        <v>15</v>
      </c>
      <c r="H32" s="11"/>
      <c r="I32" s="11"/>
      <c r="J32" s="11"/>
      <c r="K32" s="11"/>
      <c r="L32" s="11"/>
      <c r="M32" s="11"/>
      <c r="N32" s="11"/>
      <c r="O32" s="11"/>
      <c r="P32" s="11"/>
      <c r="Q32" s="15"/>
    </row>
    <row r="33" s="2" customFormat="1" spans="1:17">
      <c r="A33" s="2" t="s">
        <v>207</v>
      </c>
      <c r="B33" s="2" t="s">
        <v>208</v>
      </c>
      <c r="C33" s="2" t="s">
        <v>211</v>
      </c>
      <c r="D33" s="2" t="s">
        <v>190</v>
      </c>
      <c r="E33" s="2" t="s">
        <v>209</v>
      </c>
      <c r="F33" s="2" t="s">
        <v>210</v>
      </c>
      <c r="G33" s="10" t="s">
        <v>15</v>
      </c>
      <c r="H33" s="11"/>
      <c r="I33" s="11"/>
      <c r="J33" s="11"/>
      <c r="K33" s="11"/>
      <c r="L33" s="11"/>
      <c r="M33" s="11"/>
      <c r="N33" s="11"/>
      <c r="O33" s="11"/>
      <c r="P33" s="11"/>
      <c r="Q33" s="15"/>
    </row>
    <row r="34" s="2" customFormat="1" spans="1:17">
      <c r="A34" s="2" t="s">
        <v>213</v>
      </c>
      <c r="B34" s="2" t="s">
        <v>214</v>
      </c>
      <c r="C34" s="2" t="s">
        <v>219</v>
      </c>
      <c r="D34" s="2" t="s">
        <v>215</v>
      </c>
      <c r="E34" s="2" t="s">
        <v>216</v>
      </c>
      <c r="F34" s="2" t="s">
        <v>217</v>
      </c>
      <c r="G34" s="10" t="s">
        <v>218</v>
      </c>
      <c r="H34" s="11"/>
      <c r="I34" s="11"/>
      <c r="J34" s="11"/>
      <c r="K34" s="11"/>
      <c r="L34" s="11"/>
      <c r="M34" s="11"/>
      <c r="N34" s="11"/>
      <c r="O34" s="11"/>
      <c r="P34" s="11"/>
      <c r="Q34" s="15"/>
    </row>
    <row r="35" s="2" customFormat="1" spans="1:17">
      <c r="A35" s="2" t="s">
        <v>221</v>
      </c>
      <c r="B35" s="2" t="s">
        <v>222</v>
      </c>
      <c r="C35" s="2" t="s">
        <v>224</v>
      </c>
      <c r="D35" s="2" t="s">
        <v>215</v>
      </c>
      <c r="E35" s="2" t="s">
        <v>216</v>
      </c>
      <c r="F35" s="2" t="s">
        <v>223</v>
      </c>
      <c r="G35" s="10" t="s">
        <v>22</v>
      </c>
      <c r="H35" s="11"/>
      <c r="I35" s="11"/>
      <c r="J35" s="11"/>
      <c r="K35" s="11"/>
      <c r="L35" s="11"/>
      <c r="M35" s="11"/>
      <c r="N35" s="11"/>
      <c r="O35" s="11"/>
      <c r="P35" s="11"/>
      <c r="Q35" s="15"/>
    </row>
    <row r="36" s="2" customFormat="1" spans="1:17">
      <c r="A36" s="2" t="s">
        <v>226</v>
      </c>
      <c r="B36" s="2" t="s">
        <v>227</v>
      </c>
      <c r="C36" s="2" t="s">
        <v>229</v>
      </c>
      <c r="D36" s="2" t="s">
        <v>215</v>
      </c>
      <c r="E36" s="2" t="s">
        <v>216</v>
      </c>
      <c r="F36" s="2" t="s">
        <v>228</v>
      </c>
      <c r="G36" s="10" t="s">
        <v>218</v>
      </c>
      <c r="H36" s="11"/>
      <c r="I36" s="11"/>
      <c r="J36" s="11"/>
      <c r="K36" s="11"/>
      <c r="L36" s="11"/>
      <c r="M36" s="11"/>
      <c r="N36" s="11"/>
      <c r="O36" s="11"/>
      <c r="P36" s="11"/>
      <c r="Q36" s="15"/>
    </row>
    <row r="37" s="2" customFormat="1" spans="1:17">
      <c r="A37" s="2" t="s">
        <v>231</v>
      </c>
      <c r="B37" s="2" t="s">
        <v>232</v>
      </c>
      <c r="C37" s="2" t="s">
        <v>235</v>
      </c>
      <c r="D37" s="2" t="s">
        <v>215</v>
      </c>
      <c r="E37" s="2" t="s">
        <v>233</v>
      </c>
      <c r="F37" s="2" t="s">
        <v>234</v>
      </c>
      <c r="G37" s="10" t="s">
        <v>36</v>
      </c>
      <c r="H37" s="11"/>
      <c r="I37" s="11"/>
      <c r="J37" s="11"/>
      <c r="K37" s="11"/>
      <c r="L37" s="11"/>
      <c r="M37" s="11"/>
      <c r="N37" s="11"/>
      <c r="O37" s="11"/>
      <c r="P37" s="11"/>
      <c r="Q37" s="15"/>
    </row>
    <row r="38" s="2" customFormat="1" spans="1:17">
      <c r="A38" s="2" t="s">
        <v>237</v>
      </c>
      <c r="B38" s="2" t="s">
        <v>238</v>
      </c>
      <c r="C38" s="2" t="s">
        <v>136</v>
      </c>
      <c r="D38" s="2" t="s">
        <v>239</v>
      </c>
      <c r="E38" s="2" t="s">
        <v>240</v>
      </c>
      <c r="F38" s="2" t="s">
        <v>241</v>
      </c>
      <c r="G38" s="10" t="s">
        <v>242</v>
      </c>
      <c r="H38" s="11"/>
      <c r="I38" s="11"/>
      <c r="J38" s="11"/>
      <c r="K38" s="11"/>
      <c r="L38" s="11"/>
      <c r="M38" s="11"/>
      <c r="N38" s="11"/>
      <c r="O38" s="11"/>
      <c r="P38" s="11"/>
      <c r="Q38" s="15"/>
    </row>
    <row r="39" s="2" customFormat="1" spans="1:17">
      <c r="A39" s="2" t="s">
        <v>244</v>
      </c>
      <c r="B39" s="2" t="s">
        <v>245</v>
      </c>
      <c r="C39" s="2" t="s">
        <v>248</v>
      </c>
      <c r="D39" s="2" t="s">
        <v>239</v>
      </c>
      <c r="E39" s="2" t="s">
        <v>246</v>
      </c>
      <c r="F39" s="2" t="s">
        <v>247</v>
      </c>
      <c r="G39" s="10" t="s">
        <v>15</v>
      </c>
      <c r="H39" s="11"/>
      <c r="I39" s="11"/>
      <c r="J39" s="11"/>
      <c r="K39" s="11"/>
      <c r="L39" s="11"/>
      <c r="M39" s="11"/>
      <c r="N39" s="11"/>
      <c r="O39" s="11"/>
      <c r="P39" s="11"/>
      <c r="Q39" s="15"/>
    </row>
    <row r="40" s="2" customFormat="1" spans="1:17">
      <c r="A40" s="2" t="s">
        <v>250</v>
      </c>
      <c r="B40" s="2" t="s">
        <v>251</v>
      </c>
      <c r="C40" s="2" t="s">
        <v>254</v>
      </c>
      <c r="D40" s="2" t="s">
        <v>239</v>
      </c>
      <c r="E40" s="2" t="s">
        <v>252</v>
      </c>
      <c r="F40" s="2" t="s">
        <v>253</v>
      </c>
      <c r="G40" s="10" t="s">
        <v>57</v>
      </c>
      <c r="H40" s="11"/>
      <c r="I40" s="11"/>
      <c r="J40" s="11"/>
      <c r="K40" s="11"/>
      <c r="L40" s="11"/>
      <c r="M40" s="11"/>
      <c r="N40" s="11"/>
      <c r="O40" s="11"/>
      <c r="P40" s="11"/>
      <c r="Q40" s="15"/>
    </row>
    <row r="41" s="2" customFormat="1" spans="1:17">
      <c r="A41" s="2" t="s">
        <v>256</v>
      </c>
      <c r="B41" s="2" t="s">
        <v>257</v>
      </c>
      <c r="C41" s="2" t="s">
        <v>260</v>
      </c>
      <c r="D41" s="2" t="s">
        <v>239</v>
      </c>
      <c r="E41" s="2" t="s">
        <v>240</v>
      </c>
      <c r="F41" s="2" t="s">
        <v>258</v>
      </c>
      <c r="G41" s="10" t="s">
        <v>259</v>
      </c>
      <c r="H41" s="11"/>
      <c r="I41" s="11"/>
      <c r="J41" s="11"/>
      <c r="K41" s="11"/>
      <c r="L41" s="11"/>
      <c r="M41" s="11"/>
      <c r="N41" s="11"/>
      <c r="O41" s="11"/>
      <c r="P41" s="11"/>
      <c r="Q41" s="15"/>
    </row>
    <row r="42" s="2" customFormat="1" spans="1:17">
      <c r="A42" s="2" t="s">
        <v>262</v>
      </c>
      <c r="B42" s="2" t="s">
        <v>263</v>
      </c>
      <c r="C42" s="2" t="s">
        <v>267</v>
      </c>
      <c r="D42" s="2" t="s">
        <v>264</v>
      </c>
      <c r="E42" s="2" t="s">
        <v>265</v>
      </c>
      <c r="F42" s="2" t="s">
        <v>266</v>
      </c>
      <c r="G42" s="10" t="s">
        <v>36</v>
      </c>
      <c r="H42" s="11"/>
      <c r="I42" s="11"/>
      <c r="J42" s="11"/>
      <c r="K42" s="11"/>
      <c r="L42" s="11"/>
      <c r="M42" s="11"/>
      <c r="N42" s="11"/>
      <c r="O42" s="11"/>
      <c r="P42" s="11"/>
      <c r="Q42" s="15"/>
    </row>
    <row r="43" s="2" customFormat="1" spans="1:17">
      <c r="A43" s="2" t="s">
        <v>269</v>
      </c>
      <c r="B43" s="2" t="s">
        <v>270</v>
      </c>
      <c r="C43" s="2" t="s">
        <v>273</v>
      </c>
      <c r="D43" s="2" t="s">
        <v>264</v>
      </c>
      <c r="E43" s="2" t="s">
        <v>271</v>
      </c>
      <c r="F43" s="2" t="s">
        <v>272</v>
      </c>
      <c r="G43" s="10" t="s">
        <v>36</v>
      </c>
      <c r="H43" s="11"/>
      <c r="I43" s="11"/>
      <c r="J43" s="11"/>
      <c r="K43" s="11"/>
      <c r="L43" s="11"/>
      <c r="M43" s="11"/>
      <c r="N43" s="11"/>
      <c r="O43" s="11"/>
      <c r="P43" s="11"/>
      <c r="Q43" s="15"/>
    </row>
    <row r="44" s="2" customFormat="1" spans="1:17">
      <c r="A44" s="2" t="s">
        <v>275</v>
      </c>
      <c r="B44" s="2" t="s">
        <v>276</v>
      </c>
      <c r="C44" s="2" t="s">
        <v>278</v>
      </c>
      <c r="D44" s="2" t="s">
        <v>264</v>
      </c>
      <c r="E44" s="2" t="s">
        <v>271</v>
      </c>
      <c r="F44" s="2" t="s">
        <v>277</v>
      </c>
      <c r="G44" s="10" t="s">
        <v>15</v>
      </c>
      <c r="H44" s="11"/>
      <c r="I44" s="11"/>
      <c r="J44" s="11"/>
      <c r="K44" s="11"/>
      <c r="L44" s="11"/>
      <c r="M44" s="11"/>
      <c r="N44" s="11"/>
      <c r="O44" s="11"/>
      <c r="P44" s="11"/>
      <c r="Q44" s="15"/>
    </row>
    <row r="45" s="2" customFormat="1" spans="1:17">
      <c r="A45" s="2" t="s">
        <v>280</v>
      </c>
      <c r="B45" s="2" t="s">
        <v>281</v>
      </c>
      <c r="C45" s="2" t="s">
        <v>285</v>
      </c>
      <c r="D45" s="2" t="s">
        <v>282</v>
      </c>
      <c r="E45" s="2" t="s">
        <v>283</v>
      </c>
      <c r="F45" s="2" t="s">
        <v>284</v>
      </c>
      <c r="G45" s="10" t="s">
        <v>22</v>
      </c>
      <c r="H45" s="11"/>
      <c r="I45" s="11"/>
      <c r="J45" s="11"/>
      <c r="K45" s="11"/>
      <c r="L45" s="11"/>
      <c r="M45" s="11"/>
      <c r="N45" s="11"/>
      <c r="O45" s="11"/>
      <c r="P45" s="11"/>
      <c r="Q45" s="15"/>
    </row>
    <row r="46" s="2" customFormat="1" spans="1:17">
      <c r="A46" s="2" t="s">
        <v>287</v>
      </c>
      <c r="B46" s="2" t="s">
        <v>288</v>
      </c>
      <c r="C46" s="2" t="s">
        <v>136</v>
      </c>
      <c r="D46" s="2" t="s">
        <v>282</v>
      </c>
      <c r="E46" s="2" t="s">
        <v>283</v>
      </c>
      <c r="F46" s="2" t="s">
        <v>289</v>
      </c>
      <c r="G46" s="10" t="s">
        <v>22</v>
      </c>
      <c r="H46" s="11"/>
      <c r="I46" s="11"/>
      <c r="J46" s="11"/>
      <c r="K46" s="11"/>
      <c r="L46" s="11"/>
      <c r="M46" s="11"/>
      <c r="N46" s="11"/>
      <c r="O46" s="11"/>
      <c r="P46" s="11"/>
      <c r="Q46" s="15"/>
    </row>
    <row r="47" s="2" customFormat="1" spans="1:17">
      <c r="A47" s="2" t="s">
        <v>291</v>
      </c>
      <c r="B47" s="2" t="s">
        <v>292</v>
      </c>
      <c r="C47" s="2" t="s">
        <v>295</v>
      </c>
      <c r="D47" s="2" t="s">
        <v>282</v>
      </c>
      <c r="E47" s="2" t="s">
        <v>293</v>
      </c>
      <c r="F47" s="2" t="s">
        <v>294</v>
      </c>
      <c r="G47" s="10" t="s">
        <v>218</v>
      </c>
      <c r="H47" s="11"/>
      <c r="I47" s="11"/>
      <c r="J47" s="11"/>
      <c r="K47" s="11"/>
      <c r="L47" s="11"/>
      <c r="M47" s="11"/>
      <c r="N47" s="11"/>
      <c r="O47" s="11"/>
      <c r="P47" s="11"/>
      <c r="Q47" s="15"/>
    </row>
    <row r="48" s="2" customFormat="1" spans="1:17">
      <c r="A48" s="2" t="s">
        <v>297</v>
      </c>
      <c r="B48" s="2" t="s">
        <v>298</v>
      </c>
      <c r="C48" s="2" t="s">
        <v>302</v>
      </c>
      <c r="D48" s="2" t="s">
        <v>299</v>
      </c>
      <c r="E48" s="2" t="s">
        <v>300</v>
      </c>
      <c r="F48" s="2" t="s">
        <v>301</v>
      </c>
      <c r="G48" s="10" t="s">
        <v>91</v>
      </c>
      <c r="H48" s="11"/>
      <c r="I48" s="11"/>
      <c r="J48" s="11"/>
      <c r="K48" s="11"/>
      <c r="L48" s="11"/>
      <c r="M48" s="11"/>
      <c r="N48" s="11"/>
      <c r="O48" s="11"/>
      <c r="P48" s="11"/>
      <c r="Q48" s="15"/>
    </row>
    <row r="49" s="2" customFormat="1" spans="1:17">
      <c r="A49" s="2" t="s">
        <v>304</v>
      </c>
      <c r="B49" s="2" t="s">
        <v>305</v>
      </c>
      <c r="C49" s="2" t="s">
        <v>309</v>
      </c>
      <c r="D49" s="2" t="s">
        <v>306</v>
      </c>
      <c r="E49" s="2" t="s">
        <v>307</v>
      </c>
      <c r="F49" s="2" t="s">
        <v>308</v>
      </c>
      <c r="G49" s="10" t="s">
        <v>22</v>
      </c>
      <c r="H49" s="11"/>
      <c r="I49" s="11"/>
      <c r="J49" s="11"/>
      <c r="K49" s="11"/>
      <c r="L49" s="11"/>
      <c r="M49" s="11"/>
      <c r="N49" s="11"/>
      <c r="O49" s="11"/>
      <c r="P49" s="11"/>
      <c r="Q49" s="15"/>
    </row>
    <row r="50" s="2" customFormat="1" spans="1:17">
      <c r="A50" s="2" t="s">
        <v>311</v>
      </c>
      <c r="B50" s="2" t="s">
        <v>312</v>
      </c>
      <c r="C50" s="2" t="s">
        <v>315</v>
      </c>
      <c r="D50" s="2" t="s">
        <v>306</v>
      </c>
      <c r="E50" s="2" t="s">
        <v>313</v>
      </c>
      <c r="F50" s="2" t="s">
        <v>314</v>
      </c>
      <c r="G50" s="10" t="s">
        <v>22</v>
      </c>
      <c r="H50" s="11"/>
      <c r="I50" s="11"/>
      <c r="J50" s="11"/>
      <c r="K50" s="11"/>
      <c r="L50" s="11"/>
      <c r="M50" s="11"/>
      <c r="N50" s="11"/>
      <c r="O50" s="11"/>
      <c r="P50" s="11"/>
      <c r="Q50" s="15"/>
    </row>
    <row r="51" s="2" customFormat="1" spans="1:17">
      <c r="A51" s="2" t="s">
        <v>317</v>
      </c>
      <c r="B51" s="2" t="s">
        <v>318</v>
      </c>
      <c r="C51" s="2" t="s">
        <v>321</v>
      </c>
      <c r="D51" s="2" t="s">
        <v>319</v>
      </c>
      <c r="E51" s="2" t="s">
        <v>319</v>
      </c>
      <c r="F51" s="2" t="s">
        <v>320</v>
      </c>
      <c r="G51" s="10" t="s">
        <v>43</v>
      </c>
      <c r="H51" s="11"/>
      <c r="I51" s="11"/>
      <c r="J51" s="11"/>
      <c r="K51" s="11"/>
      <c r="L51" s="11"/>
      <c r="M51" s="11"/>
      <c r="N51" s="11"/>
      <c r="O51" s="11"/>
      <c r="P51" s="11"/>
      <c r="Q51" s="15"/>
    </row>
    <row r="52" s="2" customFormat="1" spans="1:17">
      <c r="A52" s="2" t="s">
        <v>323</v>
      </c>
      <c r="B52" s="2" t="s">
        <v>324</v>
      </c>
      <c r="C52" s="2" t="s">
        <v>328</v>
      </c>
      <c r="D52" s="2" t="s">
        <v>325</v>
      </c>
      <c r="E52" s="2" t="s">
        <v>326</v>
      </c>
      <c r="F52" s="2" t="s">
        <v>327</v>
      </c>
      <c r="G52" s="10" t="s">
        <v>259</v>
      </c>
      <c r="H52" s="11"/>
      <c r="I52" s="11"/>
      <c r="J52" s="11"/>
      <c r="K52" s="11"/>
      <c r="L52" s="11"/>
      <c r="M52" s="11"/>
      <c r="N52" s="11"/>
      <c r="O52" s="11"/>
      <c r="P52" s="11"/>
      <c r="Q52" s="15"/>
    </row>
    <row r="53" s="2" customFormat="1" spans="1:17">
      <c r="A53" s="2" t="s">
        <v>330</v>
      </c>
      <c r="B53" s="2" t="s">
        <v>331</v>
      </c>
      <c r="C53" s="2" t="s">
        <v>136</v>
      </c>
      <c r="D53" s="2" t="s">
        <v>325</v>
      </c>
      <c r="E53" s="2" t="s">
        <v>332</v>
      </c>
      <c r="F53" s="2" t="s">
        <v>333</v>
      </c>
      <c r="G53" s="10" t="s">
        <v>15</v>
      </c>
      <c r="H53" s="11"/>
      <c r="I53" s="11"/>
      <c r="J53" s="11"/>
      <c r="K53" s="11"/>
      <c r="L53" s="11"/>
      <c r="M53" s="11"/>
      <c r="N53" s="11"/>
      <c r="O53" s="11"/>
      <c r="P53" s="11"/>
      <c r="Q53" s="15"/>
    </row>
    <row r="54" s="2" customFormat="1" spans="1:17">
      <c r="A54" s="2" t="s">
        <v>335</v>
      </c>
      <c r="B54" s="2" t="s">
        <v>336</v>
      </c>
      <c r="C54" s="2" t="s">
        <v>339</v>
      </c>
      <c r="D54" s="2" t="s">
        <v>325</v>
      </c>
      <c r="E54" s="2" t="s">
        <v>337</v>
      </c>
      <c r="F54" s="2" t="s">
        <v>338</v>
      </c>
      <c r="G54" s="10" t="s">
        <v>15</v>
      </c>
      <c r="H54" s="11"/>
      <c r="I54" s="11"/>
      <c r="J54" s="11"/>
      <c r="K54" s="11"/>
      <c r="L54" s="11"/>
      <c r="M54" s="11"/>
      <c r="N54" s="11"/>
      <c r="O54" s="11"/>
      <c r="P54" s="11"/>
      <c r="Q54" s="15"/>
    </row>
    <row r="55" s="2" customFormat="1" spans="1:17">
      <c r="A55" s="2" t="s">
        <v>341</v>
      </c>
      <c r="B55" s="2" t="s">
        <v>342</v>
      </c>
      <c r="C55" s="2" t="s">
        <v>344</v>
      </c>
      <c r="D55" s="2" t="s">
        <v>325</v>
      </c>
      <c r="E55" s="2" t="s">
        <v>68</v>
      </c>
      <c r="F55" s="2" t="s">
        <v>343</v>
      </c>
      <c r="G55" s="10" t="s">
        <v>15</v>
      </c>
      <c r="H55" s="11"/>
      <c r="I55" s="11"/>
      <c r="J55" s="11"/>
      <c r="K55" s="11"/>
      <c r="L55" s="11"/>
      <c r="M55" s="11"/>
      <c r="N55" s="11"/>
      <c r="O55" s="11"/>
      <c r="P55" s="11"/>
      <c r="Q55" s="15"/>
    </row>
    <row r="56" s="2" customFormat="1" spans="1:17">
      <c r="A56" s="2" t="s">
        <v>346</v>
      </c>
      <c r="B56" s="2" t="s">
        <v>347</v>
      </c>
      <c r="C56" s="2" t="s">
        <v>136</v>
      </c>
      <c r="D56" s="2" t="s">
        <v>348</v>
      </c>
      <c r="E56" s="2" t="s">
        <v>337</v>
      </c>
      <c r="F56" s="2" t="s">
        <v>349</v>
      </c>
      <c r="G56" s="10" t="s">
        <v>15</v>
      </c>
      <c r="H56" s="11"/>
      <c r="I56" s="11"/>
      <c r="J56" s="11"/>
      <c r="K56" s="11"/>
      <c r="L56" s="11"/>
      <c r="M56" s="11"/>
      <c r="N56" s="11"/>
      <c r="O56" s="11"/>
      <c r="P56" s="11"/>
      <c r="Q56" s="15"/>
    </row>
    <row r="57" s="2" customFormat="1" spans="1:17">
      <c r="A57" s="2" t="s">
        <v>351</v>
      </c>
      <c r="B57" s="2" t="s">
        <v>352</v>
      </c>
      <c r="C57" s="2" t="s">
        <v>136</v>
      </c>
      <c r="D57" s="2" t="s">
        <v>348</v>
      </c>
      <c r="E57" s="2" t="s">
        <v>337</v>
      </c>
      <c r="F57" s="2" t="s">
        <v>353</v>
      </c>
      <c r="G57" s="10" t="s">
        <v>36</v>
      </c>
      <c r="H57" s="11"/>
      <c r="I57" s="11"/>
      <c r="J57" s="11"/>
      <c r="K57" s="11"/>
      <c r="L57" s="11"/>
      <c r="M57" s="11"/>
      <c r="N57" s="11"/>
      <c r="O57" s="11"/>
      <c r="P57" s="11"/>
      <c r="Q57" s="15"/>
    </row>
    <row r="58" s="2" customFormat="1" spans="1:17">
      <c r="A58" s="2" t="s">
        <v>355</v>
      </c>
      <c r="B58" s="2" t="s">
        <v>356</v>
      </c>
      <c r="C58" s="2" t="s">
        <v>359</v>
      </c>
      <c r="D58" s="2" t="s">
        <v>348</v>
      </c>
      <c r="E58" s="2" t="s">
        <v>357</v>
      </c>
      <c r="F58" s="2" t="s">
        <v>358</v>
      </c>
      <c r="G58" s="10" t="s">
        <v>15</v>
      </c>
      <c r="H58" s="11"/>
      <c r="I58" s="11"/>
      <c r="J58" s="11"/>
      <c r="K58" s="11"/>
      <c r="L58" s="11"/>
      <c r="M58" s="11"/>
      <c r="N58" s="11"/>
      <c r="O58" s="11"/>
      <c r="P58" s="11"/>
      <c r="Q58" s="15"/>
    </row>
    <row r="59" s="2" customFormat="1" spans="1:17">
      <c r="A59" s="2" t="s">
        <v>361</v>
      </c>
      <c r="B59" s="2" t="s">
        <v>362</v>
      </c>
      <c r="C59" s="2" t="s">
        <v>364</v>
      </c>
      <c r="D59" s="2" t="s">
        <v>348</v>
      </c>
      <c r="E59" s="2" t="s">
        <v>357</v>
      </c>
      <c r="F59" s="2" t="s">
        <v>363</v>
      </c>
      <c r="G59" s="10" t="s">
        <v>15</v>
      </c>
      <c r="H59" s="11"/>
      <c r="I59" s="11"/>
      <c r="J59" s="11"/>
      <c r="K59" s="11"/>
      <c r="L59" s="11"/>
      <c r="M59" s="11"/>
      <c r="N59" s="11"/>
      <c r="O59" s="11"/>
      <c r="P59" s="11"/>
      <c r="Q59" s="15"/>
    </row>
    <row r="60" s="2" customFormat="1" spans="1:17">
      <c r="A60" s="2" t="s">
        <v>366</v>
      </c>
      <c r="B60" s="2" t="s">
        <v>367</v>
      </c>
      <c r="C60" s="2" t="s">
        <v>371</v>
      </c>
      <c r="D60" s="2" t="s">
        <v>368</v>
      </c>
      <c r="E60" s="2" t="s">
        <v>369</v>
      </c>
      <c r="F60" s="2" t="s">
        <v>370</v>
      </c>
      <c r="G60" s="10" t="s">
        <v>91</v>
      </c>
      <c r="H60" s="11"/>
      <c r="I60" s="11"/>
      <c r="J60" s="11"/>
      <c r="K60" s="11"/>
      <c r="L60" s="11"/>
      <c r="M60" s="11"/>
      <c r="N60" s="11"/>
      <c r="O60" s="11"/>
      <c r="P60" s="11"/>
      <c r="Q60" s="15"/>
    </row>
    <row r="61" s="2" customFormat="1" spans="1:17">
      <c r="A61" s="2" t="s">
        <v>373</v>
      </c>
      <c r="B61" s="2" t="s">
        <v>374</v>
      </c>
      <c r="C61" s="2" t="s">
        <v>376</v>
      </c>
      <c r="D61" s="2" t="s">
        <v>368</v>
      </c>
      <c r="E61" s="2" t="s">
        <v>68</v>
      </c>
      <c r="F61" s="2" t="s">
        <v>375</v>
      </c>
      <c r="G61" s="10" t="s">
        <v>15</v>
      </c>
      <c r="H61" s="11"/>
      <c r="I61" s="11"/>
      <c r="J61" s="11"/>
      <c r="K61" s="11"/>
      <c r="L61" s="11"/>
      <c r="M61" s="11"/>
      <c r="N61" s="11"/>
      <c r="O61" s="11"/>
      <c r="P61" s="11"/>
      <c r="Q61" s="15"/>
    </row>
    <row r="62" s="2" customFormat="1" spans="1:17">
      <c r="A62" s="2" t="s">
        <v>378</v>
      </c>
      <c r="B62" s="2" t="s">
        <v>379</v>
      </c>
      <c r="C62" s="2" t="s">
        <v>185</v>
      </c>
      <c r="D62" s="2" t="s">
        <v>368</v>
      </c>
      <c r="E62" s="2" t="s">
        <v>380</v>
      </c>
      <c r="F62" s="2" t="s">
        <v>381</v>
      </c>
      <c r="G62" s="10" t="s">
        <v>185</v>
      </c>
      <c r="H62" s="11"/>
      <c r="I62" s="11"/>
      <c r="J62" s="11"/>
      <c r="K62" s="11"/>
      <c r="L62" s="11"/>
      <c r="M62" s="11"/>
      <c r="N62" s="11"/>
      <c r="O62" s="11"/>
      <c r="P62" s="11"/>
      <c r="Q62" s="15"/>
    </row>
    <row r="63" s="2" customFormat="1" spans="1:17">
      <c r="A63" s="2" t="s">
        <v>383</v>
      </c>
      <c r="B63" s="2" t="s">
        <v>384</v>
      </c>
      <c r="C63" s="2" t="s">
        <v>386</v>
      </c>
      <c r="D63" s="2" t="s">
        <v>368</v>
      </c>
      <c r="E63" s="2" t="s">
        <v>369</v>
      </c>
      <c r="F63" s="2" t="s">
        <v>385</v>
      </c>
      <c r="G63" s="10" t="s">
        <v>15</v>
      </c>
      <c r="H63" s="11"/>
      <c r="I63" s="11"/>
      <c r="J63" s="11"/>
      <c r="K63" s="11"/>
      <c r="L63" s="11"/>
      <c r="M63" s="11"/>
      <c r="N63" s="11"/>
      <c r="O63" s="11"/>
      <c r="P63" s="11"/>
      <c r="Q63" s="15"/>
    </row>
    <row r="64" s="2" customFormat="1" spans="1:17">
      <c r="A64" s="2" t="s">
        <v>388</v>
      </c>
      <c r="B64" s="2" t="s">
        <v>389</v>
      </c>
      <c r="C64" s="2" t="s">
        <v>393</v>
      </c>
      <c r="D64" s="2" t="s">
        <v>390</v>
      </c>
      <c r="E64" s="2" t="s">
        <v>391</v>
      </c>
      <c r="F64" s="2" t="s">
        <v>392</v>
      </c>
      <c r="G64" s="10" t="s">
        <v>15</v>
      </c>
      <c r="H64" s="11"/>
      <c r="I64" s="11"/>
      <c r="J64" s="11"/>
      <c r="K64" s="11"/>
      <c r="L64" s="11"/>
      <c r="M64" s="11"/>
      <c r="N64" s="11"/>
      <c r="O64" s="11"/>
      <c r="P64" s="11"/>
      <c r="Q64" s="15"/>
    </row>
    <row r="65" s="2" customFormat="1" spans="1:17">
      <c r="A65" s="2" t="s">
        <v>395</v>
      </c>
      <c r="B65" s="2" t="s">
        <v>396</v>
      </c>
      <c r="C65" s="2" t="s">
        <v>399</v>
      </c>
      <c r="D65" s="2" t="s">
        <v>390</v>
      </c>
      <c r="E65" s="2" t="s">
        <v>397</v>
      </c>
      <c r="F65" s="2" t="s">
        <v>398</v>
      </c>
      <c r="G65" s="10" t="s">
        <v>84</v>
      </c>
      <c r="H65" s="11"/>
      <c r="I65" s="11"/>
      <c r="J65" s="11"/>
      <c r="K65" s="11"/>
      <c r="L65" s="11"/>
      <c r="M65" s="11"/>
      <c r="N65" s="11"/>
      <c r="O65" s="11"/>
      <c r="P65" s="11"/>
      <c r="Q65" s="15"/>
    </row>
    <row r="66" s="2" customFormat="1" spans="1:17">
      <c r="A66" s="2" t="s">
        <v>401</v>
      </c>
      <c r="B66" s="2" t="s">
        <v>402</v>
      </c>
      <c r="C66" s="2" t="s">
        <v>406</v>
      </c>
      <c r="D66" s="2" t="s">
        <v>390</v>
      </c>
      <c r="E66" s="2" t="s">
        <v>403</v>
      </c>
      <c r="F66" s="2" t="s">
        <v>404</v>
      </c>
      <c r="G66" s="10" t="s">
        <v>405</v>
      </c>
      <c r="H66" s="11"/>
      <c r="I66" s="11"/>
      <c r="J66" s="11"/>
      <c r="K66" s="11"/>
      <c r="L66" s="11"/>
      <c r="M66" s="11"/>
      <c r="N66" s="11"/>
      <c r="O66" s="11"/>
      <c r="P66" s="11"/>
      <c r="Q66" s="15"/>
    </row>
    <row r="67" s="2" customFormat="1" spans="1:17">
      <c r="A67" s="2" t="s">
        <v>408</v>
      </c>
      <c r="B67" s="2" t="s">
        <v>409</v>
      </c>
      <c r="C67" s="2" t="s">
        <v>411</v>
      </c>
      <c r="D67" s="2" t="s">
        <v>390</v>
      </c>
      <c r="E67" s="2" t="s">
        <v>403</v>
      </c>
      <c r="F67" s="2" t="s">
        <v>410</v>
      </c>
      <c r="G67" s="10" t="s">
        <v>218</v>
      </c>
      <c r="H67" s="11"/>
      <c r="I67" s="11"/>
      <c r="J67" s="11"/>
      <c r="K67" s="11"/>
      <c r="L67" s="11"/>
      <c r="M67" s="11"/>
      <c r="N67" s="11"/>
      <c r="O67" s="11"/>
      <c r="P67" s="11"/>
      <c r="Q67" s="15"/>
    </row>
    <row r="68" s="2" customFormat="1" spans="1:17">
      <c r="A68" s="2" t="s">
        <v>413</v>
      </c>
      <c r="B68" s="2" t="s">
        <v>414</v>
      </c>
      <c r="C68" s="2" t="s">
        <v>136</v>
      </c>
      <c r="D68" s="2" t="s">
        <v>415</v>
      </c>
      <c r="E68" s="2" t="s">
        <v>416</v>
      </c>
      <c r="F68" s="2" t="s">
        <v>417</v>
      </c>
      <c r="G68" s="10" t="s">
        <v>15</v>
      </c>
      <c r="H68" s="11"/>
      <c r="I68" s="11"/>
      <c r="J68" s="11"/>
      <c r="K68" s="11"/>
      <c r="L68" s="11"/>
      <c r="M68" s="11"/>
      <c r="N68" s="11"/>
      <c r="O68" s="11"/>
      <c r="P68" s="11"/>
      <c r="Q68" s="15"/>
    </row>
    <row r="69" s="2" customFormat="1" spans="1:17">
      <c r="A69" s="2" t="s">
        <v>419</v>
      </c>
      <c r="B69" s="2" t="s">
        <v>420</v>
      </c>
      <c r="C69" s="2" t="s">
        <v>136</v>
      </c>
      <c r="D69" s="2" t="s">
        <v>415</v>
      </c>
      <c r="E69" s="2" t="s">
        <v>197</v>
      </c>
      <c r="F69" s="2" t="s">
        <v>421</v>
      </c>
      <c r="G69" s="10" t="s">
        <v>259</v>
      </c>
      <c r="H69" s="11"/>
      <c r="I69" s="11"/>
      <c r="J69" s="11"/>
      <c r="K69" s="11"/>
      <c r="L69" s="11"/>
      <c r="M69" s="11"/>
      <c r="N69" s="11"/>
      <c r="O69" s="11"/>
      <c r="P69" s="11"/>
      <c r="Q69" s="15"/>
    </row>
    <row r="70" s="2" customFormat="1" spans="1:17">
      <c r="A70" s="2" t="s">
        <v>423</v>
      </c>
      <c r="B70" s="2" t="s">
        <v>424</v>
      </c>
      <c r="C70" s="2" t="s">
        <v>427</v>
      </c>
      <c r="D70" s="2" t="s">
        <v>425</v>
      </c>
      <c r="E70" s="2" t="s">
        <v>425</v>
      </c>
      <c r="F70" s="2" t="s">
        <v>426</v>
      </c>
      <c r="G70" s="10" t="s">
        <v>43</v>
      </c>
      <c r="H70" s="11"/>
      <c r="I70" s="11"/>
      <c r="J70" s="11"/>
      <c r="K70" s="11"/>
      <c r="L70" s="11"/>
      <c r="M70" s="11"/>
      <c r="N70" s="11"/>
      <c r="O70" s="11"/>
      <c r="P70" s="11"/>
      <c r="Q70" s="15"/>
    </row>
    <row r="71" s="2" customFormat="1" spans="1:17">
      <c r="A71" s="2" t="s">
        <v>429</v>
      </c>
      <c r="B71" s="2" t="s">
        <v>430</v>
      </c>
      <c r="C71" s="2" t="s">
        <v>434</v>
      </c>
      <c r="D71" s="2" t="s">
        <v>431</v>
      </c>
      <c r="E71" s="2" t="s">
        <v>432</v>
      </c>
      <c r="F71" s="2" t="s">
        <v>433</v>
      </c>
      <c r="G71" s="10" t="s">
        <v>15</v>
      </c>
      <c r="H71" s="11"/>
      <c r="I71" s="11"/>
      <c r="J71" s="11"/>
      <c r="K71" s="11"/>
      <c r="L71" s="11"/>
      <c r="M71" s="11"/>
      <c r="N71" s="11"/>
      <c r="O71" s="11"/>
      <c r="P71" s="11"/>
      <c r="Q71" s="15"/>
    </row>
    <row r="72" s="2" customFormat="1" spans="1:17">
      <c r="A72" s="2" t="s">
        <v>436</v>
      </c>
      <c r="B72" s="2" t="s">
        <v>437</v>
      </c>
      <c r="C72" s="2" t="s">
        <v>136</v>
      </c>
      <c r="D72" s="2" t="s">
        <v>431</v>
      </c>
      <c r="E72" s="2" t="s">
        <v>438</v>
      </c>
      <c r="F72" s="2" t="s">
        <v>439</v>
      </c>
      <c r="G72" s="10" t="s">
        <v>43</v>
      </c>
      <c r="H72" s="11"/>
      <c r="I72" s="11"/>
      <c r="J72" s="11"/>
      <c r="K72" s="11"/>
      <c r="L72" s="11"/>
      <c r="M72" s="11"/>
      <c r="N72" s="11"/>
      <c r="O72" s="11"/>
      <c r="P72" s="11"/>
      <c r="Q72" s="15"/>
    </row>
    <row r="73" s="2" customFormat="1" spans="1:17">
      <c r="A73" s="2" t="s">
        <v>441</v>
      </c>
      <c r="B73" s="2" t="s">
        <v>442</v>
      </c>
      <c r="C73" s="2" t="s">
        <v>136</v>
      </c>
      <c r="D73" s="2" t="s">
        <v>431</v>
      </c>
      <c r="E73" s="2" t="s">
        <v>443</v>
      </c>
      <c r="F73" s="2" t="s">
        <v>444</v>
      </c>
      <c r="G73" s="10" t="s">
        <v>43</v>
      </c>
      <c r="H73" s="11"/>
      <c r="I73" s="11"/>
      <c r="J73" s="11"/>
      <c r="K73" s="11"/>
      <c r="L73" s="11"/>
      <c r="M73" s="11"/>
      <c r="N73" s="11"/>
      <c r="O73" s="11"/>
      <c r="P73" s="11"/>
      <c r="Q73" s="15"/>
    </row>
    <row r="74" s="2" customFormat="1" spans="1:17">
      <c r="A74" s="2" t="s">
        <v>446</v>
      </c>
      <c r="B74" s="2" t="s">
        <v>447</v>
      </c>
      <c r="C74" s="2" t="s">
        <v>136</v>
      </c>
      <c r="D74" s="2" t="s">
        <v>431</v>
      </c>
      <c r="E74" s="2" t="s">
        <v>432</v>
      </c>
      <c r="F74" s="2" t="s">
        <v>448</v>
      </c>
      <c r="G74" s="10" t="s">
        <v>57</v>
      </c>
      <c r="H74" s="11"/>
      <c r="I74" s="11"/>
      <c r="J74" s="11"/>
      <c r="K74" s="11"/>
      <c r="L74" s="11"/>
      <c r="M74" s="11"/>
      <c r="N74" s="11"/>
      <c r="O74" s="11"/>
      <c r="P74" s="11"/>
      <c r="Q74" s="15"/>
    </row>
    <row r="75" s="2" customFormat="1" spans="1:17">
      <c r="A75" s="2" t="s">
        <v>450</v>
      </c>
      <c r="B75" s="2" t="s">
        <v>451</v>
      </c>
      <c r="C75" s="2" t="s">
        <v>455</v>
      </c>
      <c r="D75" s="2" t="s">
        <v>452</v>
      </c>
      <c r="E75" s="2" t="s">
        <v>453</v>
      </c>
      <c r="F75" s="2" t="s">
        <v>454</v>
      </c>
      <c r="G75" s="10" t="s">
        <v>15</v>
      </c>
      <c r="H75" s="11"/>
      <c r="I75" s="11"/>
      <c r="J75" s="11"/>
      <c r="K75" s="11"/>
      <c r="L75" s="11"/>
      <c r="M75" s="11"/>
      <c r="N75" s="11"/>
      <c r="O75" s="11"/>
      <c r="P75" s="11"/>
      <c r="Q75" s="15"/>
    </row>
    <row r="76" s="2" customFormat="1" spans="1:17">
      <c r="A76" s="2" t="s">
        <v>457</v>
      </c>
      <c r="B76" s="2" t="s">
        <v>458</v>
      </c>
      <c r="C76" s="2" t="s">
        <v>136</v>
      </c>
      <c r="D76" s="2" t="s">
        <v>452</v>
      </c>
      <c r="E76" s="2" t="s">
        <v>453</v>
      </c>
      <c r="F76" s="2" t="s">
        <v>459</v>
      </c>
      <c r="G76" s="10" t="s">
        <v>36</v>
      </c>
      <c r="H76" s="11"/>
      <c r="I76" s="11"/>
      <c r="J76" s="11"/>
      <c r="K76" s="11"/>
      <c r="L76" s="11"/>
      <c r="M76" s="11"/>
      <c r="N76" s="11"/>
      <c r="O76" s="11"/>
      <c r="P76" s="11"/>
      <c r="Q76" s="15"/>
    </row>
    <row r="77" s="2" customFormat="1" spans="1:17">
      <c r="A77" s="2" t="s">
        <v>461</v>
      </c>
      <c r="B77" s="2" t="s">
        <v>462</v>
      </c>
      <c r="C77" s="2" t="s">
        <v>136</v>
      </c>
      <c r="D77" s="2" t="s">
        <v>452</v>
      </c>
      <c r="E77" s="2" t="s">
        <v>463</v>
      </c>
      <c r="F77" s="2" t="s">
        <v>464</v>
      </c>
      <c r="G77" s="10" t="s">
        <v>22</v>
      </c>
      <c r="H77" s="11"/>
      <c r="I77" s="11"/>
      <c r="J77" s="11"/>
      <c r="K77" s="11"/>
      <c r="L77" s="11"/>
      <c r="M77" s="11"/>
      <c r="N77" s="11"/>
      <c r="O77" s="11"/>
      <c r="P77" s="11"/>
      <c r="Q77" s="15"/>
    </row>
    <row r="78" s="2" customFormat="1" spans="1:17">
      <c r="A78" s="2" t="s">
        <v>466</v>
      </c>
      <c r="B78" s="2" t="s">
        <v>467</v>
      </c>
      <c r="C78" s="2" t="s">
        <v>470</v>
      </c>
      <c r="D78" s="2" t="s">
        <v>452</v>
      </c>
      <c r="E78" s="2" t="s">
        <v>468</v>
      </c>
      <c r="F78" s="2" t="s">
        <v>469</v>
      </c>
      <c r="G78" s="10" t="s">
        <v>22</v>
      </c>
      <c r="H78" s="11"/>
      <c r="I78" s="11"/>
      <c r="J78" s="11"/>
      <c r="K78" s="11"/>
      <c r="L78" s="11"/>
      <c r="M78" s="11"/>
      <c r="N78" s="11"/>
      <c r="O78" s="11"/>
      <c r="P78" s="11"/>
      <c r="Q78" s="15"/>
    </row>
    <row r="79" s="2" customFormat="1" spans="1:17">
      <c r="A79" s="2" t="s">
        <v>472</v>
      </c>
      <c r="B79" s="2" t="s">
        <v>473</v>
      </c>
      <c r="C79" s="2" t="s">
        <v>477</v>
      </c>
      <c r="D79" s="2" t="s">
        <v>474</v>
      </c>
      <c r="E79" s="2" t="s">
        <v>475</v>
      </c>
      <c r="F79" s="2" t="s">
        <v>476</v>
      </c>
      <c r="G79" s="10" t="s">
        <v>15</v>
      </c>
      <c r="H79" s="11"/>
      <c r="I79" s="11"/>
      <c r="J79" s="11"/>
      <c r="K79" s="11"/>
      <c r="L79" s="11"/>
      <c r="M79" s="11"/>
      <c r="N79" s="11"/>
      <c r="O79" s="11"/>
      <c r="P79" s="11"/>
      <c r="Q79" s="15"/>
    </row>
    <row r="80" s="2" customFormat="1" spans="1:17">
      <c r="A80" s="2" t="s">
        <v>479</v>
      </c>
      <c r="B80" s="2" t="s">
        <v>480</v>
      </c>
      <c r="C80" s="2" t="s">
        <v>482</v>
      </c>
      <c r="D80" s="2" t="s">
        <v>474</v>
      </c>
      <c r="E80" s="2" t="s">
        <v>68</v>
      </c>
      <c r="F80" s="2" t="s">
        <v>481</v>
      </c>
      <c r="G80" s="10" t="s">
        <v>15</v>
      </c>
      <c r="H80" s="11"/>
      <c r="I80" s="11"/>
      <c r="J80" s="11"/>
      <c r="K80" s="11"/>
      <c r="L80" s="11"/>
      <c r="M80" s="11"/>
      <c r="N80" s="11"/>
      <c r="O80" s="11"/>
      <c r="P80" s="11"/>
      <c r="Q80" s="15"/>
    </row>
    <row r="81" s="2" customFormat="1" spans="1:17">
      <c r="A81" s="2" t="s">
        <v>484</v>
      </c>
      <c r="B81" s="2" t="s">
        <v>485</v>
      </c>
      <c r="C81" s="2" t="s">
        <v>488</v>
      </c>
      <c r="D81" s="2" t="s">
        <v>474</v>
      </c>
      <c r="E81" s="2" t="s">
        <v>68</v>
      </c>
      <c r="F81" s="2" t="s">
        <v>486</v>
      </c>
      <c r="G81" s="10" t="s">
        <v>487</v>
      </c>
      <c r="H81" s="11"/>
      <c r="I81" s="11"/>
      <c r="J81" s="11"/>
      <c r="K81" s="11"/>
      <c r="L81" s="11"/>
      <c r="M81" s="11"/>
      <c r="N81" s="11"/>
      <c r="O81" s="11"/>
      <c r="P81" s="11"/>
      <c r="Q81" s="15"/>
    </row>
    <row r="82" s="2" customFormat="1" spans="1:17">
      <c r="A82" s="2" t="s">
        <v>490</v>
      </c>
      <c r="B82" s="2" t="s">
        <v>491</v>
      </c>
      <c r="C82" s="2" t="s">
        <v>495</v>
      </c>
      <c r="D82" s="2" t="s">
        <v>492</v>
      </c>
      <c r="E82" s="2" t="s">
        <v>493</v>
      </c>
      <c r="F82" s="2" t="s">
        <v>494</v>
      </c>
      <c r="G82" s="10" t="s">
        <v>487</v>
      </c>
      <c r="H82" s="11"/>
      <c r="I82" s="11"/>
      <c r="J82" s="11"/>
      <c r="K82" s="11"/>
      <c r="L82" s="11"/>
      <c r="M82" s="11"/>
      <c r="N82" s="11"/>
      <c r="O82" s="11"/>
      <c r="P82" s="11"/>
      <c r="Q82" s="15"/>
    </row>
    <row r="83" s="2" customFormat="1" spans="1:17">
      <c r="A83" s="2" t="s">
        <v>497</v>
      </c>
      <c r="B83" s="2" t="s">
        <v>498</v>
      </c>
      <c r="C83" s="2" t="s">
        <v>501</v>
      </c>
      <c r="D83" s="2" t="s">
        <v>492</v>
      </c>
      <c r="E83" s="2" t="s">
        <v>499</v>
      </c>
      <c r="F83" s="2" t="s">
        <v>500</v>
      </c>
      <c r="G83" s="10" t="s">
        <v>36</v>
      </c>
      <c r="H83" s="11"/>
      <c r="I83" s="11"/>
      <c r="J83" s="11"/>
      <c r="K83" s="11"/>
      <c r="L83" s="11"/>
      <c r="M83" s="11"/>
      <c r="N83" s="11"/>
      <c r="O83" s="11"/>
      <c r="P83" s="11"/>
      <c r="Q83" s="15"/>
    </row>
    <row r="84" s="2" customFormat="1" spans="1:17">
      <c r="A84" s="2" t="s">
        <v>503</v>
      </c>
      <c r="B84" s="2" t="s">
        <v>504</v>
      </c>
      <c r="C84" s="2" t="s">
        <v>507</v>
      </c>
      <c r="D84" s="2" t="s">
        <v>492</v>
      </c>
      <c r="E84" s="2" t="s">
        <v>505</v>
      </c>
      <c r="F84" s="2" t="s">
        <v>506</v>
      </c>
      <c r="G84" s="10" t="s">
        <v>15</v>
      </c>
      <c r="H84" s="11"/>
      <c r="I84" s="11"/>
      <c r="J84" s="11"/>
      <c r="K84" s="11"/>
      <c r="L84" s="11"/>
      <c r="M84" s="11"/>
      <c r="N84" s="11"/>
      <c r="O84" s="11"/>
      <c r="P84" s="11"/>
      <c r="Q84" s="15"/>
    </row>
    <row r="85" s="2" customFormat="1" spans="1:17">
      <c r="A85" s="2" t="s">
        <v>509</v>
      </c>
      <c r="B85" s="2" t="s">
        <v>510</v>
      </c>
      <c r="C85" s="2" t="s">
        <v>514</v>
      </c>
      <c r="D85" s="2" t="s">
        <v>511</v>
      </c>
      <c r="E85" s="2" t="s">
        <v>512</v>
      </c>
      <c r="F85" s="2" t="s">
        <v>513</v>
      </c>
      <c r="G85" s="10" t="s">
        <v>57</v>
      </c>
      <c r="H85" s="11"/>
      <c r="I85" s="11"/>
      <c r="J85" s="11"/>
      <c r="K85" s="11"/>
      <c r="L85" s="11"/>
      <c r="M85" s="11"/>
      <c r="N85" s="11"/>
      <c r="O85" s="11"/>
      <c r="P85" s="11"/>
      <c r="Q85" s="15"/>
    </row>
    <row r="86" s="2" customFormat="1" spans="1:17">
      <c r="A86" s="2" t="s">
        <v>516</v>
      </c>
      <c r="B86" s="2" t="s">
        <v>517</v>
      </c>
      <c r="C86" s="2" t="s">
        <v>519</v>
      </c>
      <c r="D86" s="2" t="s">
        <v>511</v>
      </c>
      <c r="E86" s="2" t="s">
        <v>68</v>
      </c>
      <c r="F86" s="2" t="s">
        <v>518</v>
      </c>
      <c r="G86" s="10" t="s">
        <v>218</v>
      </c>
      <c r="H86" s="11"/>
      <c r="I86" s="11"/>
      <c r="J86" s="11"/>
      <c r="K86" s="11"/>
      <c r="L86" s="11"/>
      <c r="M86" s="11"/>
      <c r="N86" s="11"/>
      <c r="O86" s="11"/>
      <c r="P86" s="11"/>
      <c r="Q86" s="15"/>
    </row>
    <row r="87" s="2" customFormat="1" spans="1:17">
      <c r="A87" s="2" t="s">
        <v>521</v>
      </c>
      <c r="B87" s="2" t="s">
        <v>522</v>
      </c>
      <c r="C87" s="2" t="s">
        <v>525</v>
      </c>
      <c r="D87" s="2" t="s">
        <v>511</v>
      </c>
      <c r="E87" s="2" t="s">
        <v>523</v>
      </c>
      <c r="F87" s="2" t="s">
        <v>524</v>
      </c>
      <c r="G87" s="10" t="s">
        <v>487</v>
      </c>
      <c r="H87" s="11"/>
      <c r="I87" s="11"/>
      <c r="J87" s="11"/>
      <c r="K87" s="11"/>
      <c r="L87" s="11"/>
      <c r="M87" s="11"/>
      <c r="N87" s="11"/>
      <c r="O87" s="11"/>
      <c r="P87" s="11"/>
      <c r="Q87" s="15"/>
    </row>
    <row r="88" s="2" customFormat="1" spans="1:17">
      <c r="A88" s="2" t="s">
        <v>527</v>
      </c>
      <c r="B88" s="2" t="s">
        <v>528</v>
      </c>
      <c r="C88" s="2" t="s">
        <v>532</v>
      </c>
      <c r="D88" s="2" t="s">
        <v>529</v>
      </c>
      <c r="E88" s="2" t="s">
        <v>530</v>
      </c>
      <c r="F88" s="2" t="s">
        <v>531</v>
      </c>
      <c r="G88" s="10" t="s">
        <v>36</v>
      </c>
      <c r="H88" s="11"/>
      <c r="I88" s="11"/>
      <c r="J88" s="11"/>
      <c r="K88" s="11"/>
      <c r="L88" s="11"/>
      <c r="M88" s="11"/>
      <c r="N88" s="11"/>
      <c r="O88" s="11"/>
      <c r="P88" s="11"/>
      <c r="Q88" s="15"/>
    </row>
    <row r="89" s="2" customFormat="1" spans="1:17">
      <c r="A89" s="2" t="s">
        <v>534</v>
      </c>
      <c r="B89" s="2" t="s">
        <v>535</v>
      </c>
      <c r="C89" s="2" t="s">
        <v>537</v>
      </c>
      <c r="D89" s="2" t="s">
        <v>529</v>
      </c>
      <c r="E89" s="2" t="s">
        <v>530</v>
      </c>
      <c r="F89" s="2" t="s">
        <v>536</v>
      </c>
      <c r="G89" s="10" t="s">
        <v>15</v>
      </c>
      <c r="H89" s="11"/>
      <c r="I89" s="11"/>
      <c r="J89" s="11"/>
      <c r="K89" s="11"/>
      <c r="L89" s="11"/>
      <c r="M89" s="11"/>
      <c r="N89" s="11"/>
      <c r="O89" s="11"/>
      <c r="P89" s="11"/>
      <c r="Q89" s="15"/>
    </row>
    <row r="90" s="2" customFormat="1" spans="1:17">
      <c r="A90" s="2" t="s">
        <v>539</v>
      </c>
      <c r="B90" s="2" t="s">
        <v>540</v>
      </c>
      <c r="C90" s="2" t="s">
        <v>544</v>
      </c>
      <c r="D90" s="2" t="s">
        <v>541</v>
      </c>
      <c r="E90" s="2" t="s">
        <v>542</v>
      </c>
      <c r="F90" s="2" t="s">
        <v>543</v>
      </c>
      <c r="G90" s="10" t="s">
        <v>15</v>
      </c>
      <c r="H90" s="11"/>
      <c r="I90" s="11"/>
      <c r="J90" s="11"/>
      <c r="K90" s="11"/>
      <c r="L90" s="11"/>
      <c r="M90" s="11"/>
      <c r="N90" s="11"/>
      <c r="O90" s="11"/>
      <c r="P90" s="11"/>
      <c r="Q90" s="15"/>
    </row>
    <row r="91" s="2" customFormat="1" spans="1:17">
      <c r="A91" s="2" t="s">
        <v>546</v>
      </c>
      <c r="B91" s="2" t="s">
        <v>547</v>
      </c>
      <c r="C91" s="2" t="s">
        <v>550</v>
      </c>
      <c r="D91" s="2" t="s">
        <v>541</v>
      </c>
      <c r="E91" s="2" t="s">
        <v>548</v>
      </c>
      <c r="F91" s="2" t="s">
        <v>549</v>
      </c>
      <c r="G91" s="10" t="s">
        <v>91</v>
      </c>
      <c r="H91" s="11"/>
      <c r="I91" s="11"/>
      <c r="J91" s="11"/>
      <c r="K91" s="11"/>
      <c r="L91" s="11"/>
      <c r="M91" s="11"/>
      <c r="N91" s="11"/>
      <c r="O91" s="11"/>
      <c r="P91" s="11"/>
      <c r="Q91" s="15"/>
    </row>
    <row r="92" s="2" customFormat="1" spans="1:17">
      <c r="A92" s="2" t="s">
        <v>552</v>
      </c>
      <c r="B92" s="2" t="s">
        <v>553</v>
      </c>
      <c r="C92" s="2" t="s">
        <v>557</v>
      </c>
      <c r="D92" s="2" t="s">
        <v>554</v>
      </c>
      <c r="E92" s="2" t="s">
        <v>555</v>
      </c>
      <c r="F92" s="2" t="s">
        <v>556</v>
      </c>
      <c r="G92" s="10" t="s">
        <v>43</v>
      </c>
      <c r="H92" s="11"/>
      <c r="I92" s="11"/>
      <c r="J92" s="11"/>
      <c r="K92" s="11"/>
      <c r="L92" s="11"/>
      <c r="M92" s="11"/>
      <c r="N92" s="11"/>
      <c r="O92" s="11"/>
      <c r="P92" s="11"/>
      <c r="Q92" s="15"/>
    </row>
    <row r="93" s="2" customFormat="1" spans="1:17">
      <c r="A93" s="2" t="s">
        <v>559</v>
      </c>
      <c r="B93" s="2" t="s">
        <v>560</v>
      </c>
      <c r="C93" s="2" t="s">
        <v>136</v>
      </c>
      <c r="D93" s="2" t="s">
        <v>554</v>
      </c>
      <c r="E93" s="2" t="s">
        <v>152</v>
      </c>
      <c r="F93" s="2" t="s">
        <v>561</v>
      </c>
      <c r="G93" s="10" t="s">
        <v>43</v>
      </c>
      <c r="H93" s="11"/>
      <c r="I93" s="11"/>
      <c r="J93" s="11"/>
      <c r="K93" s="11"/>
      <c r="L93" s="11"/>
      <c r="M93" s="11"/>
      <c r="N93" s="11"/>
      <c r="O93" s="11"/>
      <c r="P93" s="11"/>
      <c r="Q93" s="15"/>
    </row>
    <row r="94" s="2" customFormat="1" spans="1:17">
      <c r="A94" s="2" t="s">
        <v>563</v>
      </c>
      <c r="B94" s="2" t="s">
        <v>564</v>
      </c>
      <c r="C94" s="2" t="s">
        <v>136</v>
      </c>
      <c r="D94" s="2" t="s">
        <v>554</v>
      </c>
      <c r="E94" s="2" t="s">
        <v>565</v>
      </c>
      <c r="F94" s="2" t="s">
        <v>566</v>
      </c>
      <c r="G94" s="10" t="s">
        <v>43</v>
      </c>
      <c r="H94" s="11"/>
      <c r="I94" s="11"/>
      <c r="J94" s="11"/>
      <c r="K94" s="11"/>
      <c r="L94" s="11"/>
      <c r="M94" s="11"/>
      <c r="N94" s="11"/>
      <c r="O94" s="11"/>
      <c r="P94" s="11"/>
      <c r="Q94" s="15"/>
    </row>
    <row r="95" s="2" customFormat="1" spans="1:17">
      <c r="A95" s="2" t="s">
        <v>568</v>
      </c>
      <c r="B95" s="2" t="s">
        <v>569</v>
      </c>
      <c r="C95" s="2" t="s">
        <v>136</v>
      </c>
      <c r="D95" s="2" t="s">
        <v>554</v>
      </c>
      <c r="E95" s="2" t="s">
        <v>570</v>
      </c>
      <c r="F95" s="2" t="s">
        <v>571</v>
      </c>
      <c r="G95" s="10" t="s">
        <v>43</v>
      </c>
      <c r="H95" s="11"/>
      <c r="I95" s="11"/>
      <c r="J95" s="11"/>
      <c r="K95" s="11"/>
      <c r="L95" s="11"/>
      <c r="M95" s="11"/>
      <c r="N95" s="11"/>
      <c r="O95" s="11"/>
      <c r="P95" s="11"/>
      <c r="Q95" s="15"/>
    </row>
    <row r="96" s="2" customFormat="1" spans="1:17">
      <c r="A96" s="2" t="s">
        <v>573</v>
      </c>
      <c r="B96" s="2" t="s">
        <v>574</v>
      </c>
      <c r="C96" s="2" t="s">
        <v>578</v>
      </c>
      <c r="D96" s="2" t="s">
        <v>575</v>
      </c>
      <c r="E96" s="2" t="s">
        <v>576</v>
      </c>
      <c r="F96" s="2" t="s">
        <v>577</v>
      </c>
      <c r="G96" s="10" t="s">
        <v>36</v>
      </c>
      <c r="H96" s="11"/>
      <c r="I96" s="11"/>
      <c r="J96" s="11"/>
      <c r="K96" s="11"/>
      <c r="L96" s="11"/>
      <c r="M96" s="11"/>
      <c r="N96" s="11"/>
      <c r="O96" s="11"/>
      <c r="P96" s="11"/>
      <c r="Q96" s="15"/>
    </row>
    <row r="97" s="2" customFormat="1" spans="1:17">
      <c r="A97" s="2" t="s">
        <v>580</v>
      </c>
      <c r="B97" s="2" t="s">
        <v>581</v>
      </c>
      <c r="C97" s="2" t="s">
        <v>584</v>
      </c>
      <c r="D97" s="2" t="s">
        <v>575</v>
      </c>
      <c r="E97" s="2" t="s">
        <v>582</v>
      </c>
      <c r="F97" s="2" t="s">
        <v>583</v>
      </c>
      <c r="G97" s="10" t="s">
        <v>36</v>
      </c>
      <c r="H97" s="11"/>
      <c r="I97" s="11"/>
      <c r="J97" s="11"/>
      <c r="K97" s="11"/>
      <c r="L97" s="11"/>
      <c r="M97" s="11"/>
      <c r="N97" s="11"/>
      <c r="O97" s="11"/>
      <c r="P97" s="11"/>
      <c r="Q97" s="15"/>
    </row>
    <row r="98" s="2" customFormat="1" spans="1:17">
      <c r="A98" s="2" t="s">
        <v>586</v>
      </c>
      <c r="B98" s="2" t="s">
        <v>587</v>
      </c>
      <c r="C98" s="2" t="s">
        <v>590</v>
      </c>
      <c r="D98" s="2" t="s">
        <v>588</v>
      </c>
      <c r="E98" s="2" t="s">
        <v>127</v>
      </c>
      <c r="F98" s="2" t="s">
        <v>589</v>
      </c>
      <c r="G98" s="10" t="s">
        <v>57</v>
      </c>
      <c r="H98" s="11"/>
      <c r="I98" s="11"/>
      <c r="J98" s="11"/>
      <c r="K98" s="11"/>
      <c r="L98" s="11"/>
      <c r="M98" s="11"/>
      <c r="N98" s="11"/>
      <c r="O98" s="11"/>
      <c r="P98" s="11"/>
      <c r="Q98" s="15"/>
    </row>
    <row r="99" s="2" customFormat="1" spans="1:17">
      <c r="A99" s="2" t="s">
        <v>592</v>
      </c>
      <c r="B99" s="2" t="s">
        <v>593</v>
      </c>
      <c r="C99" s="2" t="s">
        <v>595</v>
      </c>
      <c r="D99" s="2" t="s">
        <v>588</v>
      </c>
      <c r="E99" s="2" t="s">
        <v>68</v>
      </c>
      <c r="F99" s="2" t="s">
        <v>594</v>
      </c>
      <c r="G99" s="10" t="s">
        <v>15</v>
      </c>
      <c r="H99" s="11"/>
      <c r="I99" s="11"/>
      <c r="J99" s="11"/>
      <c r="K99" s="11"/>
      <c r="L99" s="11"/>
      <c r="M99" s="11"/>
      <c r="N99" s="11"/>
      <c r="O99" s="11"/>
      <c r="P99" s="11"/>
      <c r="Q99" s="15"/>
    </row>
    <row r="100" s="2" customFormat="1" spans="1:17">
      <c r="A100" s="2" t="s">
        <v>597</v>
      </c>
      <c r="B100" s="2" t="s">
        <v>598</v>
      </c>
      <c r="C100" s="2" t="s">
        <v>601</v>
      </c>
      <c r="D100" s="2" t="s">
        <v>588</v>
      </c>
      <c r="E100" s="2" t="s">
        <v>599</v>
      </c>
      <c r="F100" s="2" t="s">
        <v>600</v>
      </c>
      <c r="G100" s="10" t="s">
        <v>15</v>
      </c>
      <c r="H100" s="11"/>
      <c r="I100" s="11"/>
      <c r="J100" s="11"/>
      <c r="K100" s="11"/>
      <c r="L100" s="11"/>
      <c r="M100" s="11"/>
      <c r="N100" s="11"/>
      <c r="O100" s="11"/>
      <c r="P100" s="11"/>
      <c r="Q100" s="15"/>
    </row>
    <row r="101" s="2" customFormat="1" spans="1:17">
      <c r="A101" s="2" t="s">
        <v>603</v>
      </c>
      <c r="B101" s="2" t="s">
        <v>604</v>
      </c>
      <c r="C101" s="2" t="s">
        <v>607</v>
      </c>
      <c r="D101" s="2" t="s">
        <v>588</v>
      </c>
      <c r="E101" s="2" t="s">
        <v>605</v>
      </c>
      <c r="F101" s="2" t="s">
        <v>606</v>
      </c>
      <c r="G101" s="10" t="s">
        <v>15</v>
      </c>
      <c r="H101" s="11"/>
      <c r="I101" s="11"/>
      <c r="J101" s="11"/>
      <c r="K101" s="11"/>
      <c r="L101" s="11"/>
      <c r="M101" s="11"/>
      <c r="N101" s="11"/>
      <c r="O101" s="11"/>
      <c r="P101" s="11"/>
      <c r="Q101" s="15"/>
    </row>
    <row r="102" s="2" customFormat="1" spans="1:17">
      <c r="A102" s="2" t="s">
        <v>609</v>
      </c>
      <c r="B102" s="2" t="s">
        <v>610</v>
      </c>
      <c r="C102" s="2" t="s">
        <v>613</v>
      </c>
      <c r="D102" s="2" t="s">
        <v>611</v>
      </c>
      <c r="E102" s="2" t="s">
        <v>611</v>
      </c>
      <c r="F102" s="2" t="s">
        <v>612</v>
      </c>
      <c r="G102" s="10" t="s">
        <v>36</v>
      </c>
      <c r="H102" s="11"/>
      <c r="I102" s="11"/>
      <c r="J102" s="11"/>
      <c r="K102" s="11"/>
      <c r="L102" s="11"/>
      <c r="M102" s="11"/>
      <c r="N102" s="11"/>
      <c r="O102" s="11"/>
      <c r="P102" s="11"/>
      <c r="Q102" s="15"/>
    </row>
    <row r="103" s="2" customFormat="1" spans="1:17">
      <c r="A103" s="2" t="s">
        <v>615</v>
      </c>
      <c r="B103" s="2" t="s">
        <v>616</v>
      </c>
      <c r="C103" s="2" t="s">
        <v>618</v>
      </c>
      <c r="D103" s="2" t="s">
        <v>611</v>
      </c>
      <c r="E103" s="2" t="s">
        <v>611</v>
      </c>
      <c r="F103" s="2" t="s">
        <v>617</v>
      </c>
      <c r="G103" s="10" t="s">
        <v>22</v>
      </c>
      <c r="H103" s="11"/>
      <c r="I103" s="11"/>
      <c r="J103" s="11"/>
      <c r="K103" s="11"/>
      <c r="L103" s="11"/>
      <c r="M103" s="11"/>
      <c r="N103" s="11"/>
      <c r="O103" s="11"/>
      <c r="P103" s="11"/>
      <c r="Q103" s="15"/>
    </row>
    <row r="104" s="2" customFormat="1" spans="1:17">
      <c r="A104" s="2" t="s">
        <v>620</v>
      </c>
      <c r="B104" s="2" t="s">
        <v>621</v>
      </c>
      <c r="C104" s="2" t="s">
        <v>624</v>
      </c>
      <c r="D104" s="2" t="s">
        <v>611</v>
      </c>
      <c r="E104" s="2" t="s">
        <v>622</v>
      </c>
      <c r="F104" s="2" t="s">
        <v>623</v>
      </c>
      <c r="G104" s="10" t="s">
        <v>15</v>
      </c>
      <c r="H104" s="11"/>
      <c r="I104" s="11"/>
      <c r="J104" s="11"/>
      <c r="K104" s="11"/>
      <c r="L104" s="11"/>
      <c r="M104" s="11"/>
      <c r="N104" s="11"/>
      <c r="O104" s="11"/>
      <c r="P104" s="11"/>
      <c r="Q104" s="15"/>
    </row>
    <row r="105" s="2" customFormat="1" spans="1:17">
      <c r="A105" s="2" t="s">
        <v>626</v>
      </c>
      <c r="B105" s="2" t="s">
        <v>627</v>
      </c>
      <c r="C105" s="2" t="s">
        <v>630</v>
      </c>
      <c r="D105" s="2" t="s">
        <v>611</v>
      </c>
      <c r="E105" s="2" t="s">
        <v>628</v>
      </c>
      <c r="F105" s="2" t="s">
        <v>629</v>
      </c>
      <c r="G105" s="10" t="s">
        <v>22</v>
      </c>
      <c r="H105" s="11"/>
      <c r="I105" s="11"/>
      <c r="J105" s="11"/>
      <c r="K105" s="11"/>
      <c r="L105" s="11"/>
      <c r="M105" s="11"/>
      <c r="N105" s="11"/>
      <c r="O105" s="11"/>
      <c r="P105" s="11"/>
      <c r="Q105" s="15"/>
    </row>
    <row r="106" s="2" customFormat="1" spans="1:17">
      <c r="A106" s="2" t="s">
        <v>632</v>
      </c>
      <c r="B106" s="2" t="s">
        <v>633</v>
      </c>
      <c r="C106" s="2" t="s">
        <v>637</v>
      </c>
      <c r="D106" s="2" t="s">
        <v>634</v>
      </c>
      <c r="E106" s="2" t="s">
        <v>635</v>
      </c>
      <c r="F106" s="2" t="s">
        <v>636</v>
      </c>
      <c r="G106" s="10" t="s">
        <v>15</v>
      </c>
      <c r="H106" s="11"/>
      <c r="I106" s="11"/>
      <c r="J106" s="11"/>
      <c r="K106" s="11"/>
      <c r="L106" s="11"/>
      <c r="M106" s="11"/>
      <c r="N106" s="11"/>
      <c r="O106" s="11"/>
      <c r="P106" s="11"/>
      <c r="Q106" s="15"/>
    </row>
    <row r="107" s="2" customFormat="1" spans="1:17">
      <c r="A107" s="2" t="s">
        <v>639</v>
      </c>
      <c r="B107" s="2" t="s">
        <v>640</v>
      </c>
      <c r="C107" s="2" t="s">
        <v>643</v>
      </c>
      <c r="D107" s="2" t="s">
        <v>634</v>
      </c>
      <c r="E107" s="2" t="s">
        <v>641</v>
      </c>
      <c r="F107" s="2" t="s">
        <v>642</v>
      </c>
      <c r="G107" s="10" t="s">
        <v>15</v>
      </c>
      <c r="H107" s="11"/>
      <c r="I107" s="11"/>
      <c r="J107" s="11"/>
      <c r="K107" s="11"/>
      <c r="L107" s="11"/>
      <c r="M107" s="11"/>
      <c r="N107" s="11"/>
      <c r="O107" s="11"/>
      <c r="P107" s="11"/>
      <c r="Q107" s="15"/>
    </row>
    <row r="108" s="2" customFormat="1" spans="1:17">
      <c r="A108" s="2" t="s">
        <v>645</v>
      </c>
      <c r="B108" s="2" t="s">
        <v>646</v>
      </c>
      <c r="C108" s="2" t="s">
        <v>649</v>
      </c>
      <c r="D108" s="2" t="s">
        <v>634</v>
      </c>
      <c r="E108" s="2" t="s">
        <v>647</v>
      </c>
      <c r="F108" s="2" t="s">
        <v>648</v>
      </c>
      <c r="G108" s="10" t="s">
        <v>70</v>
      </c>
      <c r="H108" s="11"/>
      <c r="I108" s="11"/>
      <c r="J108" s="11"/>
      <c r="K108" s="11"/>
      <c r="L108" s="11"/>
      <c r="M108" s="11"/>
      <c r="N108" s="11"/>
      <c r="O108" s="11"/>
      <c r="P108" s="11"/>
      <c r="Q108" s="15"/>
    </row>
    <row r="109" s="2" customFormat="1" spans="1:17">
      <c r="A109" s="2" t="s">
        <v>651</v>
      </c>
      <c r="B109" s="2" t="s">
        <v>652</v>
      </c>
      <c r="C109" s="2" t="s">
        <v>655</v>
      </c>
      <c r="D109" s="2" t="s">
        <v>634</v>
      </c>
      <c r="E109" s="2" t="s">
        <v>653</v>
      </c>
      <c r="F109" s="2" t="s">
        <v>654</v>
      </c>
      <c r="G109" s="10" t="s">
        <v>15</v>
      </c>
      <c r="H109" s="11"/>
      <c r="I109" s="11"/>
      <c r="J109" s="11"/>
      <c r="K109" s="11"/>
      <c r="L109" s="11"/>
      <c r="M109" s="11"/>
      <c r="N109" s="11"/>
      <c r="O109" s="11"/>
      <c r="P109" s="11"/>
      <c r="Q109" s="15"/>
    </row>
    <row r="110" s="2" customFormat="1" spans="1:17">
      <c r="A110" s="2" t="s">
        <v>657</v>
      </c>
      <c r="B110" s="2" t="s">
        <v>658</v>
      </c>
      <c r="C110" s="2" t="s">
        <v>662</v>
      </c>
      <c r="D110" s="2" t="s">
        <v>659</v>
      </c>
      <c r="E110" s="2" t="s">
        <v>660</v>
      </c>
      <c r="F110" s="2" t="s">
        <v>661</v>
      </c>
      <c r="G110" s="10" t="s">
        <v>15</v>
      </c>
      <c r="H110" s="11"/>
      <c r="I110" s="11"/>
      <c r="J110" s="11"/>
      <c r="K110" s="11"/>
      <c r="L110" s="11"/>
      <c r="M110" s="11"/>
      <c r="N110" s="11"/>
      <c r="O110" s="11"/>
      <c r="P110" s="11"/>
      <c r="Q110" s="15"/>
    </row>
    <row r="111" s="2" customFormat="1" spans="1:17">
      <c r="A111" s="2" t="s">
        <v>664</v>
      </c>
      <c r="B111" s="2" t="s">
        <v>665</v>
      </c>
      <c r="C111" s="2" t="s">
        <v>667</v>
      </c>
      <c r="D111" s="2" t="s">
        <v>659</v>
      </c>
      <c r="E111" s="2" t="s">
        <v>660</v>
      </c>
      <c r="F111" s="2" t="s">
        <v>666</v>
      </c>
      <c r="G111" s="10" t="s">
        <v>15</v>
      </c>
      <c r="H111" s="11"/>
      <c r="I111" s="11"/>
      <c r="J111" s="11"/>
      <c r="K111" s="11"/>
      <c r="L111" s="11"/>
      <c r="M111" s="11"/>
      <c r="N111" s="11"/>
      <c r="O111" s="11"/>
      <c r="P111" s="11"/>
      <c r="Q111" s="15"/>
    </row>
    <row r="112" s="2" customFormat="1" spans="1:17">
      <c r="A112" s="2" t="s">
        <v>669</v>
      </c>
      <c r="B112" s="2" t="s">
        <v>670</v>
      </c>
      <c r="C112" s="2" t="s">
        <v>672</v>
      </c>
      <c r="D112" s="2" t="s">
        <v>659</v>
      </c>
      <c r="E112" s="2" t="s">
        <v>660</v>
      </c>
      <c r="F112" s="2" t="s">
        <v>671</v>
      </c>
      <c r="G112" s="10" t="s">
        <v>259</v>
      </c>
      <c r="H112" s="11"/>
      <c r="I112" s="11"/>
      <c r="J112" s="11"/>
      <c r="K112" s="11"/>
      <c r="L112" s="11"/>
      <c r="M112" s="11"/>
      <c r="N112" s="11"/>
      <c r="O112" s="11"/>
      <c r="P112" s="11"/>
      <c r="Q112" s="15"/>
    </row>
    <row r="113" s="2" customFormat="1" spans="1:17">
      <c r="A113" s="2" t="s">
        <v>674</v>
      </c>
      <c r="B113" s="2" t="s">
        <v>675</v>
      </c>
      <c r="C113" s="2" t="s">
        <v>678</v>
      </c>
      <c r="D113" s="2" t="s">
        <v>659</v>
      </c>
      <c r="E113" s="2" t="s">
        <v>676</v>
      </c>
      <c r="F113" s="2" t="s">
        <v>677</v>
      </c>
      <c r="G113" s="10" t="s">
        <v>57</v>
      </c>
      <c r="H113" s="11"/>
      <c r="I113" s="11"/>
      <c r="J113" s="11"/>
      <c r="K113" s="11"/>
      <c r="L113" s="11"/>
      <c r="M113" s="11"/>
      <c r="N113" s="11"/>
      <c r="O113" s="11"/>
      <c r="P113" s="11"/>
      <c r="Q113" s="15"/>
    </row>
    <row r="114" s="2" customFormat="1" spans="1:17">
      <c r="A114" s="2" t="s">
        <v>680</v>
      </c>
      <c r="B114" s="2" t="s">
        <v>681</v>
      </c>
      <c r="C114" s="2" t="s">
        <v>685</v>
      </c>
      <c r="D114" s="2" t="s">
        <v>682</v>
      </c>
      <c r="E114" s="2" t="s">
        <v>683</v>
      </c>
      <c r="F114" s="2" t="s">
        <v>684</v>
      </c>
      <c r="G114" s="10" t="s">
        <v>15</v>
      </c>
      <c r="H114" s="11"/>
      <c r="I114" s="11"/>
      <c r="J114" s="11"/>
      <c r="K114" s="11"/>
      <c r="L114" s="11"/>
      <c r="M114" s="11"/>
      <c r="N114" s="11"/>
      <c r="O114" s="11"/>
      <c r="P114" s="11"/>
      <c r="Q114" s="15"/>
    </row>
    <row r="115" s="2" customFormat="1" spans="1:17">
      <c r="A115" s="2" t="s">
        <v>687</v>
      </c>
      <c r="B115" s="2" t="s">
        <v>688</v>
      </c>
      <c r="C115" s="2" t="s">
        <v>690</v>
      </c>
      <c r="D115" s="2" t="s">
        <v>682</v>
      </c>
      <c r="E115" s="2" t="s">
        <v>127</v>
      </c>
      <c r="F115" s="2" t="s">
        <v>689</v>
      </c>
      <c r="G115" s="10" t="s">
        <v>43</v>
      </c>
      <c r="H115" s="11"/>
      <c r="I115" s="11"/>
      <c r="J115" s="11"/>
      <c r="K115" s="11"/>
      <c r="L115" s="11"/>
      <c r="M115" s="11"/>
      <c r="N115" s="11"/>
      <c r="O115" s="11"/>
      <c r="P115" s="11"/>
      <c r="Q115" s="15"/>
    </row>
    <row r="116" s="2" customFormat="1" spans="1:17">
      <c r="A116" s="2" t="s">
        <v>692</v>
      </c>
      <c r="B116" s="2" t="s">
        <v>693</v>
      </c>
      <c r="C116" s="2" t="s">
        <v>136</v>
      </c>
      <c r="D116" s="2" t="s">
        <v>682</v>
      </c>
      <c r="E116" s="2" t="s">
        <v>68</v>
      </c>
      <c r="F116" s="2" t="s">
        <v>694</v>
      </c>
      <c r="G116" s="10" t="s">
        <v>43</v>
      </c>
      <c r="H116" s="11"/>
      <c r="I116" s="11"/>
      <c r="J116" s="11"/>
      <c r="K116" s="11"/>
      <c r="L116" s="11"/>
      <c r="M116" s="11"/>
      <c r="N116" s="11"/>
      <c r="O116" s="11"/>
      <c r="P116" s="11"/>
      <c r="Q116" s="15"/>
    </row>
    <row r="117" s="2" customFormat="1" spans="1:17">
      <c r="A117" s="2" t="s">
        <v>696</v>
      </c>
      <c r="B117" s="2" t="s">
        <v>697</v>
      </c>
      <c r="C117" s="2" t="s">
        <v>699</v>
      </c>
      <c r="D117" s="2" t="s">
        <v>682</v>
      </c>
      <c r="E117" s="2" t="s">
        <v>55</v>
      </c>
      <c r="F117" s="2" t="s">
        <v>698</v>
      </c>
      <c r="G117" s="10" t="s">
        <v>15</v>
      </c>
      <c r="H117" s="11"/>
      <c r="I117" s="11"/>
      <c r="J117" s="11"/>
      <c r="K117" s="11"/>
      <c r="L117" s="11"/>
      <c r="M117" s="11"/>
      <c r="N117" s="11"/>
      <c r="O117" s="11"/>
      <c r="P117" s="11"/>
      <c r="Q117" s="15"/>
    </row>
    <row r="118" s="2" customFormat="1" spans="1:17">
      <c r="A118" s="2" t="s">
        <v>701</v>
      </c>
      <c r="B118" s="2" t="s">
        <v>702</v>
      </c>
      <c r="C118" s="2" t="s">
        <v>706</v>
      </c>
      <c r="D118" s="2" t="s">
        <v>703</v>
      </c>
      <c r="E118" s="2" t="s">
        <v>704</v>
      </c>
      <c r="F118" s="2" t="s">
        <v>705</v>
      </c>
      <c r="G118" s="10" t="s">
        <v>36</v>
      </c>
      <c r="H118" s="11"/>
      <c r="I118" s="11"/>
      <c r="J118" s="11"/>
      <c r="K118" s="11"/>
      <c r="L118" s="11"/>
      <c r="M118" s="11"/>
      <c r="N118" s="11"/>
      <c r="O118" s="11"/>
      <c r="P118" s="11"/>
      <c r="Q118" s="15"/>
    </row>
    <row r="119" s="2" customFormat="1" spans="1:17">
      <c r="A119" s="2" t="s">
        <v>708</v>
      </c>
      <c r="B119" s="2" t="s">
        <v>709</v>
      </c>
      <c r="C119" s="2" t="s">
        <v>711</v>
      </c>
      <c r="D119" s="2" t="s">
        <v>703</v>
      </c>
      <c r="E119" s="2" t="s">
        <v>704</v>
      </c>
      <c r="F119" s="2" t="s">
        <v>710</v>
      </c>
      <c r="G119" s="10" t="s">
        <v>36</v>
      </c>
      <c r="H119" s="11"/>
      <c r="I119" s="11"/>
      <c r="J119" s="11"/>
      <c r="K119" s="11"/>
      <c r="L119" s="11"/>
      <c r="M119" s="11"/>
      <c r="N119" s="11"/>
      <c r="O119" s="11"/>
      <c r="P119" s="11"/>
      <c r="Q119" s="15"/>
    </row>
    <row r="120" s="2" customFormat="1" spans="1:17">
      <c r="A120" s="2" t="s">
        <v>713</v>
      </c>
      <c r="B120" s="2" t="s">
        <v>714</v>
      </c>
      <c r="C120" s="2" t="s">
        <v>717</v>
      </c>
      <c r="D120" s="2" t="s">
        <v>703</v>
      </c>
      <c r="E120" s="2" t="s">
        <v>715</v>
      </c>
      <c r="F120" s="2" t="s">
        <v>716</v>
      </c>
      <c r="G120" s="10" t="s">
        <v>15</v>
      </c>
      <c r="H120" s="11"/>
      <c r="I120" s="11"/>
      <c r="J120" s="11"/>
      <c r="K120" s="11"/>
      <c r="L120" s="11"/>
      <c r="M120" s="11"/>
      <c r="N120" s="11"/>
      <c r="O120" s="11"/>
      <c r="P120" s="11"/>
      <c r="Q120" s="15"/>
    </row>
    <row r="121" s="2" customFormat="1" spans="1:17">
      <c r="A121" s="2" t="s">
        <v>719</v>
      </c>
      <c r="B121" s="2" t="s">
        <v>720</v>
      </c>
      <c r="C121" s="2" t="s">
        <v>723</v>
      </c>
      <c r="D121" s="2" t="s">
        <v>703</v>
      </c>
      <c r="E121" s="2" t="s">
        <v>721</v>
      </c>
      <c r="F121" s="2" t="s">
        <v>722</v>
      </c>
      <c r="G121" s="10" t="s">
        <v>57</v>
      </c>
      <c r="H121" s="11"/>
      <c r="I121" s="11"/>
      <c r="J121" s="11"/>
      <c r="K121" s="11"/>
      <c r="L121" s="11"/>
      <c r="M121" s="11"/>
      <c r="N121" s="11"/>
      <c r="O121" s="11"/>
      <c r="P121" s="11"/>
      <c r="Q121" s="15"/>
    </row>
    <row r="122" s="2" customFormat="1" spans="1:17">
      <c r="A122" s="2" t="s">
        <v>725</v>
      </c>
      <c r="B122" s="2" t="s">
        <v>726</v>
      </c>
      <c r="C122" s="2" t="s">
        <v>136</v>
      </c>
      <c r="D122" s="2" t="s">
        <v>727</v>
      </c>
      <c r="E122" s="2" t="s">
        <v>728</v>
      </c>
      <c r="F122" s="2" t="s">
        <v>729</v>
      </c>
      <c r="G122" s="10" t="s">
        <v>15</v>
      </c>
      <c r="H122" s="11"/>
      <c r="I122" s="11"/>
      <c r="J122" s="11"/>
      <c r="K122" s="11"/>
      <c r="L122" s="11"/>
      <c r="M122" s="11"/>
      <c r="N122" s="11"/>
      <c r="O122" s="11"/>
      <c r="P122" s="11"/>
      <c r="Q122" s="15"/>
    </row>
    <row r="123" s="2" customFormat="1" spans="1:17">
      <c r="A123" s="2" t="s">
        <v>731</v>
      </c>
      <c r="B123" s="2" t="s">
        <v>732</v>
      </c>
      <c r="C123" s="2" t="s">
        <v>136</v>
      </c>
      <c r="D123" s="2" t="s">
        <v>727</v>
      </c>
      <c r="E123" s="2" t="s">
        <v>203</v>
      </c>
      <c r="F123" s="2" t="s">
        <v>733</v>
      </c>
      <c r="G123" s="10" t="s">
        <v>15</v>
      </c>
      <c r="H123" s="11"/>
      <c r="I123" s="11"/>
      <c r="J123" s="11"/>
      <c r="K123" s="11"/>
      <c r="L123" s="11"/>
      <c r="M123" s="11"/>
      <c r="N123" s="11"/>
      <c r="O123" s="11"/>
      <c r="P123" s="11"/>
      <c r="Q123" s="15"/>
    </row>
    <row r="124" s="2" customFormat="1" spans="1:17">
      <c r="A124" s="2" t="s">
        <v>735</v>
      </c>
      <c r="B124" s="2" t="s">
        <v>736</v>
      </c>
      <c r="C124" s="2" t="s">
        <v>136</v>
      </c>
      <c r="D124" s="2" t="s">
        <v>727</v>
      </c>
      <c r="E124" s="2" t="s">
        <v>737</v>
      </c>
      <c r="F124" s="2" t="s">
        <v>738</v>
      </c>
      <c r="G124" s="10" t="s">
        <v>15</v>
      </c>
      <c r="H124" s="11"/>
      <c r="I124" s="11"/>
      <c r="J124" s="11"/>
      <c r="K124" s="11"/>
      <c r="L124" s="11"/>
      <c r="M124" s="11"/>
      <c r="N124" s="11"/>
      <c r="O124" s="11"/>
      <c r="P124" s="11"/>
      <c r="Q124" s="15"/>
    </row>
    <row r="125" s="2" customFormat="1" spans="1:17">
      <c r="A125" s="2" t="s">
        <v>740</v>
      </c>
      <c r="B125" s="2" t="s">
        <v>741</v>
      </c>
      <c r="C125" s="2" t="s">
        <v>136</v>
      </c>
      <c r="D125" s="2" t="s">
        <v>742</v>
      </c>
      <c r="E125" s="2" t="s">
        <v>742</v>
      </c>
      <c r="F125" s="2" t="s">
        <v>743</v>
      </c>
      <c r="G125" s="10" t="s">
        <v>43</v>
      </c>
      <c r="H125" s="11"/>
      <c r="I125" s="11"/>
      <c r="J125" s="11"/>
      <c r="K125" s="11"/>
      <c r="L125" s="11"/>
      <c r="M125" s="11"/>
      <c r="N125" s="11"/>
      <c r="O125" s="11"/>
      <c r="P125" s="11"/>
      <c r="Q125" s="15"/>
    </row>
    <row r="126" s="2" customFormat="1" spans="1:17">
      <c r="A126" s="2" t="s">
        <v>745</v>
      </c>
      <c r="B126" s="2" t="s">
        <v>746</v>
      </c>
      <c r="C126" s="2" t="s">
        <v>136</v>
      </c>
      <c r="D126" s="2" t="s">
        <v>742</v>
      </c>
      <c r="E126" s="2" t="s">
        <v>742</v>
      </c>
      <c r="F126" s="2" t="s">
        <v>747</v>
      </c>
      <c r="G126" s="10" t="s">
        <v>22</v>
      </c>
      <c r="H126" s="11"/>
      <c r="I126" s="11"/>
      <c r="J126" s="11"/>
      <c r="K126" s="11"/>
      <c r="L126" s="11"/>
      <c r="M126" s="11"/>
      <c r="N126" s="11"/>
      <c r="O126" s="11"/>
      <c r="P126" s="11"/>
      <c r="Q126" s="15"/>
    </row>
    <row r="127" s="2" customFormat="1" spans="1:17">
      <c r="A127" s="2" t="s">
        <v>749</v>
      </c>
      <c r="B127" s="2" t="s">
        <v>750</v>
      </c>
      <c r="C127" s="2" t="s">
        <v>136</v>
      </c>
      <c r="D127" s="2" t="s">
        <v>742</v>
      </c>
      <c r="E127" s="2" t="s">
        <v>742</v>
      </c>
      <c r="F127" s="2" t="s">
        <v>751</v>
      </c>
      <c r="G127" s="10" t="s">
        <v>405</v>
      </c>
      <c r="H127" s="11"/>
      <c r="I127" s="11"/>
      <c r="J127" s="11"/>
      <c r="K127" s="11"/>
      <c r="L127" s="11"/>
      <c r="M127" s="11"/>
      <c r="N127" s="11"/>
      <c r="O127" s="11"/>
      <c r="P127" s="11"/>
      <c r="Q127" s="15"/>
    </row>
    <row r="128" s="2" customFormat="1" spans="1:17">
      <c r="A128" s="2" t="s">
        <v>753</v>
      </c>
      <c r="B128" s="2" t="s">
        <v>754</v>
      </c>
      <c r="C128" s="2" t="s">
        <v>136</v>
      </c>
      <c r="D128" s="2" t="s">
        <v>742</v>
      </c>
      <c r="E128" s="2" t="s">
        <v>742</v>
      </c>
      <c r="F128" s="2" t="s">
        <v>755</v>
      </c>
      <c r="G128" s="10" t="s">
        <v>218</v>
      </c>
      <c r="H128" s="11"/>
      <c r="I128" s="11"/>
      <c r="J128" s="11"/>
      <c r="K128" s="11"/>
      <c r="L128" s="11"/>
      <c r="M128" s="11"/>
      <c r="N128" s="11"/>
      <c r="O128" s="11"/>
      <c r="P128" s="11"/>
      <c r="Q128" s="15"/>
    </row>
    <row r="129" s="2" customFormat="1" spans="1:17">
      <c r="A129" s="2" t="s">
        <v>757</v>
      </c>
      <c r="B129" s="2" t="s">
        <v>758</v>
      </c>
      <c r="C129" s="2" t="s">
        <v>136</v>
      </c>
      <c r="D129" s="2" t="s">
        <v>759</v>
      </c>
      <c r="E129" s="2" t="s">
        <v>68</v>
      </c>
      <c r="F129" s="2" t="s">
        <v>760</v>
      </c>
      <c r="G129" s="10" t="s">
        <v>36</v>
      </c>
      <c r="H129" s="11"/>
      <c r="I129" s="11"/>
      <c r="J129" s="11"/>
      <c r="K129" s="11"/>
      <c r="L129" s="11"/>
      <c r="M129" s="11"/>
      <c r="N129" s="11"/>
      <c r="O129" s="11"/>
      <c r="P129" s="11"/>
      <c r="Q129" s="15"/>
    </row>
    <row r="130" s="2" customFormat="1" spans="1:17">
      <c r="A130" s="2" t="s">
        <v>762</v>
      </c>
      <c r="B130" s="2" t="s">
        <v>763</v>
      </c>
      <c r="C130" s="2" t="s">
        <v>136</v>
      </c>
      <c r="D130" s="2" t="s">
        <v>759</v>
      </c>
      <c r="E130" s="2" t="s">
        <v>68</v>
      </c>
      <c r="F130" s="2" t="s">
        <v>764</v>
      </c>
      <c r="G130" s="10" t="s">
        <v>57</v>
      </c>
      <c r="H130" s="11"/>
      <c r="I130" s="11"/>
      <c r="J130" s="11"/>
      <c r="K130" s="11"/>
      <c r="L130" s="11"/>
      <c r="M130" s="11"/>
      <c r="N130" s="11"/>
      <c r="O130" s="11"/>
      <c r="P130" s="11"/>
      <c r="Q130" s="15"/>
    </row>
    <row r="131" s="2" customFormat="1" spans="1:17">
      <c r="A131" s="2" t="s">
        <v>766</v>
      </c>
      <c r="B131" s="2" t="s">
        <v>767</v>
      </c>
      <c r="C131" s="2" t="s">
        <v>136</v>
      </c>
      <c r="D131" s="2" t="s">
        <v>759</v>
      </c>
      <c r="E131" s="2" t="s">
        <v>768</v>
      </c>
      <c r="F131" s="2" t="s">
        <v>769</v>
      </c>
      <c r="G131" s="10" t="s">
        <v>15</v>
      </c>
      <c r="H131" s="11"/>
      <c r="I131" s="11"/>
      <c r="J131" s="11"/>
      <c r="K131" s="11"/>
      <c r="L131" s="11"/>
      <c r="M131" s="11"/>
      <c r="N131" s="11"/>
      <c r="O131" s="11"/>
      <c r="P131" s="11"/>
      <c r="Q131" s="15"/>
    </row>
    <row r="132" s="2" customFormat="1" spans="1:17">
      <c r="A132" s="2" t="s">
        <v>771</v>
      </c>
      <c r="B132" s="2" t="s">
        <v>772</v>
      </c>
      <c r="C132" s="2" t="s">
        <v>775</v>
      </c>
      <c r="D132" s="2" t="s">
        <v>773</v>
      </c>
      <c r="E132" s="2" t="s">
        <v>737</v>
      </c>
      <c r="F132" s="2" t="s">
        <v>774</v>
      </c>
      <c r="G132" s="10" t="s">
        <v>15</v>
      </c>
      <c r="H132" s="11"/>
      <c r="I132" s="11"/>
      <c r="J132" s="11"/>
      <c r="K132" s="11"/>
      <c r="L132" s="11"/>
      <c r="M132" s="11"/>
      <c r="N132" s="11"/>
      <c r="O132" s="11"/>
      <c r="P132" s="11"/>
      <c r="Q132" s="15"/>
    </row>
    <row r="133" s="2" customFormat="1" spans="1:17">
      <c r="A133" s="2" t="s">
        <v>777</v>
      </c>
      <c r="B133" s="2" t="s">
        <v>778</v>
      </c>
      <c r="C133" s="2" t="s">
        <v>136</v>
      </c>
      <c r="D133" s="2" t="s">
        <v>773</v>
      </c>
      <c r="E133" s="2" t="s">
        <v>737</v>
      </c>
      <c r="F133" s="2" t="s">
        <v>779</v>
      </c>
      <c r="G133" s="10" t="s">
        <v>15</v>
      </c>
      <c r="H133" s="11"/>
      <c r="I133" s="11"/>
      <c r="J133" s="11"/>
      <c r="K133" s="11"/>
      <c r="L133" s="11"/>
      <c r="M133" s="11"/>
      <c r="N133" s="11"/>
      <c r="O133" s="11"/>
      <c r="P133" s="11"/>
      <c r="Q133" s="15"/>
    </row>
    <row r="134" s="2" customFormat="1" spans="1:17">
      <c r="A134" s="2" t="s">
        <v>781</v>
      </c>
      <c r="B134" s="2" t="s">
        <v>782</v>
      </c>
      <c r="C134" s="2" t="s">
        <v>784</v>
      </c>
      <c r="D134" s="2" t="s">
        <v>773</v>
      </c>
      <c r="E134" s="2" t="s">
        <v>737</v>
      </c>
      <c r="F134" s="2" t="s">
        <v>783</v>
      </c>
      <c r="G134" s="10" t="s">
        <v>15</v>
      </c>
      <c r="H134" s="11"/>
      <c r="I134" s="11"/>
      <c r="J134" s="11"/>
      <c r="K134" s="11"/>
      <c r="L134" s="11"/>
      <c r="M134" s="11"/>
      <c r="N134" s="11"/>
      <c r="O134" s="11"/>
      <c r="P134" s="11"/>
      <c r="Q134" s="15"/>
    </row>
    <row r="135" s="2" customFormat="1" spans="1:17">
      <c r="A135" s="2" t="s">
        <v>786</v>
      </c>
      <c r="B135" s="2" t="s">
        <v>787</v>
      </c>
      <c r="C135" s="2" t="s">
        <v>136</v>
      </c>
      <c r="D135" s="2" t="s">
        <v>773</v>
      </c>
      <c r="E135" s="2" t="s">
        <v>203</v>
      </c>
      <c r="F135" s="2" t="s">
        <v>788</v>
      </c>
      <c r="G135" s="10" t="s">
        <v>15</v>
      </c>
      <c r="H135" s="11"/>
      <c r="I135" s="11"/>
      <c r="J135" s="11"/>
      <c r="K135" s="11"/>
      <c r="L135" s="11"/>
      <c r="M135" s="11"/>
      <c r="N135" s="11"/>
      <c r="O135" s="11"/>
      <c r="P135" s="11"/>
      <c r="Q135" s="15"/>
    </row>
    <row r="136" s="2" customFormat="1" spans="1:17">
      <c r="A136" s="2" t="s">
        <v>790</v>
      </c>
      <c r="B136" s="2" t="s">
        <v>791</v>
      </c>
      <c r="C136" s="2" t="s">
        <v>795</v>
      </c>
      <c r="D136" s="2" t="s">
        <v>792</v>
      </c>
      <c r="E136" s="2" t="s">
        <v>793</v>
      </c>
      <c r="F136" s="2" t="s">
        <v>794</v>
      </c>
      <c r="G136" s="10" t="s">
        <v>405</v>
      </c>
      <c r="H136" s="11"/>
      <c r="I136" s="11"/>
      <c r="J136" s="11"/>
      <c r="K136" s="11"/>
      <c r="L136" s="11"/>
      <c r="M136" s="11"/>
      <c r="N136" s="11"/>
      <c r="O136" s="11"/>
      <c r="P136" s="11"/>
      <c r="Q136" s="15"/>
    </row>
    <row r="137" s="2" customFormat="1" spans="1:17">
      <c r="A137" s="2" t="s">
        <v>797</v>
      </c>
      <c r="B137" s="2" t="s">
        <v>798</v>
      </c>
      <c r="C137" s="2" t="s">
        <v>800</v>
      </c>
      <c r="D137" s="2" t="s">
        <v>792</v>
      </c>
      <c r="E137" s="2" t="s">
        <v>793</v>
      </c>
      <c r="F137" s="2" t="s">
        <v>799</v>
      </c>
      <c r="G137" s="10" t="s">
        <v>218</v>
      </c>
      <c r="H137" s="11"/>
      <c r="I137" s="11"/>
      <c r="J137" s="11"/>
      <c r="K137" s="11"/>
      <c r="L137" s="11"/>
      <c r="M137" s="11"/>
      <c r="N137" s="11"/>
      <c r="O137" s="11"/>
      <c r="P137" s="11"/>
      <c r="Q137" s="15"/>
    </row>
    <row r="138" s="2" customFormat="1" spans="1:17">
      <c r="A138" s="2" t="s">
        <v>802</v>
      </c>
      <c r="B138" s="2" t="s">
        <v>803</v>
      </c>
      <c r="C138" s="2" t="s">
        <v>805</v>
      </c>
      <c r="D138" s="2" t="s">
        <v>792</v>
      </c>
      <c r="E138" s="2" t="s">
        <v>793</v>
      </c>
      <c r="F138" s="2" t="s">
        <v>804</v>
      </c>
      <c r="G138" s="10" t="s">
        <v>405</v>
      </c>
      <c r="H138" s="11"/>
      <c r="I138" s="11"/>
      <c r="J138" s="11"/>
      <c r="K138" s="11"/>
      <c r="L138" s="11"/>
      <c r="M138" s="11"/>
      <c r="N138" s="11"/>
      <c r="O138" s="11"/>
      <c r="P138" s="11"/>
      <c r="Q138" s="15"/>
    </row>
    <row r="139" s="2" customFormat="1" spans="1:17">
      <c r="A139" s="2" t="s">
        <v>807</v>
      </c>
      <c r="B139" s="2" t="s">
        <v>808</v>
      </c>
      <c r="C139" s="2" t="s">
        <v>811</v>
      </c>
      <c r="D139" s="2" t="s">
        <v>809</v>
      </c>
      <c r="E139" s="2" t="s">
        <v>809</v>
      </c>
      <c r="F139" s="2" t="s">
        <v>810</v>
      </c>
      <c r="G139" s="10" t="s">
        <v>15</v>
      </c>
      <c r="H139" s="11"/>
      <c r="I139" s="11"/>
      <c r="J139" s="11"/>
      <c r="K139" s="11"/>
      <c r="L139" s="11"/>
      <c r="M139" s="11"/>
      <c r="N139" s="11"/>
      <c r="O139" s="11"/>
      <c r="P139" s="11"/>
      <c r="Q139" s="15"/>
    </row>
    <row r="140" s="2" customFormat="1" spans="1:17">
      <c r="A140" s="2" t="s">
        <v>813</v>
      </c>
      <c r="B140" s="2" t="s">
        <v>814</v>
      </c>
      <c r="C140" s="2" t="s">
        <v>816</v>
      </c>
      <c r="D140" s="2" t="s">
        <v>809</v>
      </c>
      <c r="E140" s="2" t="s">
        <v>809</v>
      </c>
      <c r="F140" s="2" t="s">
        <v>815</v>
      </c>
      <c r="G140" s="10" t="s">
        <v>15</v>
      </c>
      <c r="H140" s="11"/>
      <c r="I140" s="11"/>
      <c r="J140" s="11"/>
      <c r="K140" s="11"/>
      <c r="L140" s="11"/>
      <c r="M140" s="11"/>
      <c r="N140" s="11"/>
      <c r="O140" s="11"/>
      <c r="P140" s="11"/>
      <c r="Q140" s="15"/>
    </row>
    <row r="141" s="2" customFormat="1" spans="1:17">
      <c r="A141" s="2" t="s">
        <v>818</v>
      </c>
      <c r="B141" s="2" t="s">
        <v>819</v>
      </c>
      <c r="C141" s="2" t="s">
        <v>821</v>
      </c>
      <c r="D141" s="2" t="s">
        <v>809</v>
      </c>
      <c r="E141" s="2" t="s">
        <v>582</v>
      </c>
      <c r="F141" s="2" t="s">
        <v>820</v>
      </c>
      <c r="G141" s="10" t="s">
        <v>15</v>
      </c>
      <c r="H141" s="11"/>
      <c r="I141" s="11"/>
      <c r="J141" s="11"/>
      <c r="K141" s="11"/>
      <c r="L141" s="11"/>
      <c r="M141" s="11"/>
      <c r="N141" s="11"/>
      <c r="O141" s="11"/>
      <c r="P141" s="11"/>
      <c r="Q141" s="15"/>
    </row>
    <row r="142" s="2" customFormat="1" spans="1:17">
      <c r="A142" s="2" t="s">
        <v>823</v>
      </c>
      <c r="B142" s="2" t="s">
        <v>824</v>
      </c>
      <c r="C142" s="2" t="s">
        <v>826</v>
      </c>
      <c r="D142" s="2" t="s">
        <v>809</v>
      </c>
      <c r="E142" s="2" t="s">
        <v>582</v>
      </c>
      <c r="F142" s="2" t="s">
        <v>825</v>
      </c>
      <c r="G142" s="10" t="s">
        <v>22</v>
      </c>
      <c r="H142" s="11"/>
      <c r="I142" s="11"/>
      <c r="J142" s="11"/>
      <c r="K142" s="11"/>
      <c r="L142" s="11"/>
      <c r="M142" s="11"/>
      <c r="N142" s="11"/>
      <c r="O142" s="11"/>
      <c r="P142" s="11"/>
      <c r="Q142" s="15"/>
    </row>
    <row r="143" s="2" customFormat="1" spans="1:17">
      <c r="A143" s="2" t="s">
        <v>828</v>
      </c>
      <c r="B143" s="2" t="s">
        <v>829</v>
      </c>
      <c r="C143" s="2" t="s">
        <v>136</v>
      </c>
      <c r="D143" s="2" t="s">
        <v>830</v>
      </c>
      <c r="E143" s="2" t="s">
        <v>203</v>
      </c>
      <c r="F143" s="2" t="s">
        <v>831</v>
      </c>
      <c r="G143" s="10" t="s">
        <v>43</v>
      </c>
      <c r="H143" s="11"/>
      <c r="I143" s="11"/>
      <c r="J143" s="11"/>
      <c r="K143" s="11"/>
      <c r="L143" s="11"/>
      <c r="M143" s="11"/>
      <c r="N143" s="11"/>
      <c r="O143" s="11"/>
      <c r="P143" s="11"/>
      <c r="Q143" s="15"/>
    </row>
    <row r="144" s="2" customFormat="1" spans="1:17">
      <c r="A144" s="2" t="s">
        <v>833</v>
      </c>
      <c r="B144" s="2" t="s">
        <v>834</v>
      </c>
      <c r="C144" s="2" t="s">
        <v>837</v>
      </c>
      <c r="D144" s="2" t="s">
        <v>830</v>
      </c>
      <c r="E144" s="2" t="s">
        <v>835</v>
      </c>
      <c r="F144" s="2" t="s">
        <v>836</v>
      </c>
      <c r="G144" s="10" t="s">
        <v>15</v>
      </c>
      <c r="H144" s="11"/>
      <c r="I144" s="11"/>
      <c r="J144" s="11"/>
      <c r="K144" s="11"/>
      <c r="L144" s="11"/>
      <c r="M144" s="11"/>
      <c r="N144" s="11"/>
      <c r="O144" s="11"/>
      <c r="P144" s="11"/>
      <c r="Q144" s="15"/>
    </row>
    <row r="145" s="2" customFormat="1" spans="1:17">
      <c r="A145" s="2" t="s">
        <v>839</v>
      </c>
      <c r="B145" s="2" t="s">
        <v>840</v>
      </c>
      <c r="C145" s="2" t="s">
        <v>136</v>
      </c>
      <c r="D145" s="2" t="s">
        <v>830</v>
      </c>
      <c r="E145" s="2" t="s">
        <v>68</v>
      </c>
      <c r="F145" s="2" t="s">
        <v>841</v>
      </c>
      <c r="G145" s="10" t="s">
        <v>22</v>
      </c>
      <c r="H145" s="11"/>
      <c r="I145" s="11"/>
      <c r="J145" s="11"/>
      <c r="K145" s="11"/>
      <c r="L145" s="11"/>
      <c r="M145" s="11"/>
      <c r="N145" s="11"/>
      <c r="O145" s="11"/>
      <c r="P145" s="11"/>
      <c r="Q145" s="15"/>
    </row>
    <row r="146" s="2" customFormat="1" spans="1:17">
      <c r="A146" s="2" t="s">
        <v>843</v>
      </c>
      <c r="B146" s="2" t="s">
        <v>844</v>
      </c>
      <c r="C146" s="2" t="s">
        <v>848</v>
      </c>
      <c r="D146" s="2" t="s">
        <v>845</v>
      </c>
      <c r="E146" s="2" t="s">
        <v>846</v>
      </c>
      <c r="F146" s="2" t="s">
        <v>847</v>
      </c>
      <c r="G146" s="10" t="s">
        <v>405</v>
      </c>
      <c r="H146" s="11"/>
      <c r="I146" s="11"/>
      <c r="J146" s="11"/>
      <c r="K146" s="11"/>
      <c r="L146" s="11"/>
      <c r="M146" s="11"/>
      <c r="N146" s="11"/>
      <c r="O146" s="11"/>
      <c r="P146" s="11"/>
      <c r="Q146" s="15"/>
    </row>
    <row r="147" s="2" customFormat="1" spans="1:17">
      <c r="A147" s="2" t="s">
        <v>850</v>
      </c>
      <c r="B147" s="2" t="s">
        <v>851</v>
      </c>
      <c r="C147" s="2" t="s">
        <v>136</v>
      </c>
      <c r="D147" s="2" t="s">
        <v>845</v>
      </c>
      <c r="E147" s="2" t="s">
        <v>152</v>
      </c>
      <c r="F147" s="2" t="s">
        <v>852</v>
      </c>
      <c r="G147" s="10" t="s">
        <v>43</v>
      </c>
      <c r="H147" s="11"/>
      <c r="I147" s="11"/>
      <c r="J147" s="11"/>
      <c r="K147" s="11"/>
      <c r="L147" s="11"/>
      <c r="M147" s="11"/>
      <c r="N147" s="11"/>
      <c r="O147" s="11"/>
      <c r="P147" s="11"/>
      <c r="Q147" s="15"/>
    </row>
    <row r="148" s="2" customFormat="1" spans="1:17">
      <c r="A148" s="2" t="s">
        <v>854</v>
      </c>
      <c r="B148" s="2" t="s">
        <v>855</v>
      </c>
      <c r="C148" s="2" t="s">
        <v>859</v>
      </c>
      <c r="D148" s="2" t="s">
        <v>856</v>
      </c>
      <c r="E148" s="2" t="s">
        <v>857</v>
      </c>
      <c r="F148" s="2" t="s">
        <v>858</v>
      </c>
      <c r="G148" s="10" t="s">
        <v>43</v>
      </c>
      <c r="H148" s="11"/>
      <c r="I148" s="11"/>
      <c r="J148" s="11"/>
      <c r="K148" s="11"/>
      <c r="L148" s="11"/>
      <c r="M148" s="11"/>
      <c r="N148" s="11"/>
      <c r="O148" s="11"/>
      <c r="P148" s="11"/>
      <c r="Q148" s="15"/>
    </row>
    <row r="149" s="2" customFormat="1" spans="1:17">
      <c r="A149" s="2" t="s">
        <v>861</v>
      </c>
      <c r="B149" s="2" t="s">
        <v>862</v>
      </c>
      <c r="C149" s="2" t="s">
        <v>865</v>
      </c>
      <c r="D149" s="2" t="s">
        <v>856</v>
      </c>
      <c r="E149" s="2" t="s">
        <v>863</v>
      </c>
      <c r="F149" s="2" t="s">
        <v>864</v>
      </c>
      <c r="G149" s="10" t="s">
        <v>15</v>
      </c>
      <c r="H149" s="11"/>
      <c r="I149" s="11"/>
      <c r="J149" s="11"/>
      <c r="K149" s="11"/>
      <c r="L149" s="11"/>
      <c r="M149" s="11"/>
      <c r="N149" s="11"/>
      <c r="O149" s="11"/>
      <c r="P149" s="11"/>
      <c r="Q149" s="15"/>
    </row>
    <row r="150" s="2" customFormat="1" spans="1:17">
      <c r="A150" s="2" t="s">
        <v>867</v>
      </c>
      <c r="B150" s="2" t="s">
        <v>868</v>
      </c>
      <c r="C150" s="2" t="s">
        <v>872</v>
      </c>
      <c r="D150" s="2" t="s">
        <v>869</v>
      </c>
      <c r="E150" s="2" t="s">
        <v>870</v>
      </c>
      <c r="F150" s="2" t="s">
        <v>871</v>
      </c>
      <c r="G150" s="10" t="s">
        <v>15</v>
      </c>
      <c r="H150" s="11"/>
      <c r="I150" s="11"/>
      <c r="J150" s="11"/>
      <c r="K150" s="11"/>
      <c r="L150" s="11"/>
      <c r="M150" s="11"/>
      <c r="N150" s="11"/>
      <c r="O150" s="11"/>
      <c r="P150" s="11"/>
      <c r="Q150" s="15"/>
    </row>
    <row r="151" s="2" customFormat="1" spans="1:17">
      <c r="A151" s="2" t="s">
        <v>874</v>
      </c>
      <c r="B151" s="2" t="s">
        <v>875</v>
      </c>
      <c r="C151" s="2" t="s">
        <v>878</v>
      </c>
      <c r="D151" s="2" t="s">
        <v>869</v>
      </c>
      <c r="E151" s="2" t="s">
        <v>876</v>
      </c>
      <c r="F151" s="2" t="s">
        <v>877</v>
      </c>
      <c r="G151" s="10" t="s">
        <v>15</v>
      </c>
      <c r="H151" s="11"/>
      <c r="I151" s="11"/>
      <c r="J151" s="11"/>
      <c r="K151" s="11"/>
      <c r="L151" s="11"/>
      <c r="M151" s="11"/>
      <c r="N151" s="11"/>
      <c r="O151" s="11"/>
      <c r="P151" s="11"/>
      <c r="Q151" s="15"/>
    </row>
    <row r="152" s="2" customFormat="1" spans="1:17">
      <c r="A152" s="2" t="s">
        <v>880</v>
      </c>
      <c r="B152" s="2" t="s">
        <v>881</v>
      </c>
      <c r="C152" s="2" t="s">
        <v>884</v>
      </c>
      <c r="D152" s="2" t="s">
        <v>882</v>
      </c>
      <c r="E152" s="2" t="s">
        <v>768</v>
      </c>
      <c r="F152" s="2" t="s">
        <v>883</v>
      </c>
      <c r="G152" s="10" t="s">
        <v>70</v>
      </c>
      <c r="H152" s="11"/>
      <c r="I152" s="11"/>
      <c r="J152" s="11"/>
      <c r="K152" s="11"/>
      <c r="L152" s="11"/>
      <c r="M152" s="11"/>
      <c r="N152" s="11"/>
      <c r="O152" s="11"/>
      <c r="P152" s="11"/>
      <c r="Q152" s="15"/>
    </row>
    <row r="153" s="2" customFormat="1" spans="1:17">
      <c r="A153" s="2" t="s">
        <v>886</v>
      </c>
      <c r="B153" s="2" t="s">
        <v>887</v>
      </c>
      <c r="C153" s="2" t="s">
        <v>890</v>
      </c>
      <c r="D153" s="2" t="s">
        <v>882</v>
      </c>
      <c r="E153" s="2" t="s">
        <v>888</v>
      </c>
      <c r="F153" s="2" t="s">
        <v>889</v>
      </c>
      <c r="G153" s="10" t="s">
        <v>57</v>
      </c>
      <c r="H153" s="11"/>
      <c r="I153" s="11"/>
      <c r="J153" s="11"/>
      <c r="K153" s="11"/>
      <c r="L153" s="11"/>
      <c r="M153" s="11"/>
      <c r="N153" s="11"/>
      <c r="O153" s="11"/>
      <c r="P153" s="11"/>
      <c r="Q153" s="15"/>
    </row>
    <row r="154" s="2" customFormat="1" spans="1:17">
      <c r="A154" s="2" t="s">
        <v>892</v>
      </c>
      <c r="B154" s="2" t="s">
        <v>893</v>
      </c>
      <c r="C154" s="2" t="s">
        <v>896</v>
      </c>
      <c r="D154" s="2" t="s">
        <v>882</v>
      </c>
      <c r="E154" s="2" t="s">
        <v>894</v>
      </c>
      <c r="F154" s="2" t="s">
        <v>895</v>
      </c>
      <c r="G154" s="10" t="s">
        <v>218</v>
      </c>
      <c r="H154" s="11"/>
      <c r="I154" s="11"/>
      <c r="J154" s="11"/>
      <c r="K154" s="11"/>
      <c r="L154" s="11"/>
      <c r="M154" s="11"/>
      <c r="N154" s="11"/>
      <c r="O154" s="11"/>
      <c r="P154" s="11"/>
      <c r="Q154" s="15"/>
    </row>
    <row r="155" s="2" customFormat="1" spans="1:17">
      <c r="A155" s="2" t="s">
        <v>898</v>
      </c>
      <c r="B155" s="2" t="s">
        <v>899</v>
      </c>
      <c r="C155" s="2" t="s">
        <v>903</v>
      </c>
      <c r="D155" s="2" t="s">
        <v>900</v>
      </c>
      <c r="E155" s="2" t="s">
        <v>901</v>
      </c>
      <c r="F155" s="2" t="s">
        <v>902</v>
      </c>
      <c r="G155" s="10" t="s">
        <v>91</v>
      </c>
      <c r="H155" s="11"/>
      <c r="I155" s="11"/>
      <c r="J155" s="11"/>
      <c r="K155" s="11"/>
      <c r="L155" s="11"/>
      <c r="M155" s="11"/>
      <c r="N155" s="11"/>
      <c r="O155" s="11"/>
      <c r="P155" s="11"/>
      <c r="Q155" s="15"/>
    </row>
    <row r="156" s="2" customFormat="1" spans="1:17">
      <c r="A156" s="2" t="s">
        <v>905</v>
      </c>
      <c r="B156" s="2" t="s">
        <v>899</v>
      </c>
      <c r="C156" s="2" t="s">
        <v>906</v>
      </c>
      <c r="D156" s="2" t="s">
        <v>900</v>
      </c>
      <c r="E156" s="2" t="s">
        <v>901</v>
      </c>
      <c r="F156" s="2" t="s">
        <v>902</v>
      </c>
      <c r="G156" s="10" t="s">
        <v>218</v>
      </c>
      <c r="H156" s="11"/>
      <c r="I156" s="11"/>
      <c r="J156" s="11"/>
      <c r="K156" s="11"/>
      <c r="L156" s="11"/>
      <c r="M156" s="11"/>
      <c r="N156" s="11"/>
      <c r="O156" s="11"/>
      <c r="P156" s="11"/>
      <c r="Q156" s="15"/>
    </row>
    <row r="157" s="2" customFormat="1" spans="1:17">
      <c r="A157" s="2" t="s">
        <v>908</v>
      </c>
      <c r="B157" s="2" t="s">
        <v>899</v>
      </c>
      <c r="C157" s="2" t="s">
        <v>909</v>
      </c>
      <c r="D157" s="2" t="s">
        <v>900</v>
      </c>
      <c r="E157" s="2" t="s">
        <v>901</v>
      </c>
      <c r="F157" s="2" t="s">
        <v>902</v>
      </c>
      <c r="G157" s="10" t="s">
        <v>91</v>
      </c>
      <c r="H157" s="11"/>
      <c r="I157" s="11"/>
      <c r="J157" s="11"/>
      <c r="K157" s="11"/>
      <c r="L157" s="11"/>
      <c r="M157" s="11"/>
      <c r="N157" s="11"/>
      <c r="O157" s="11"/>
      <c r="P157" s="11"/>
      <c r="Q157" s="15"/>
    </row>
    <row r="158" s="2" customFormat="1" spans="1:17">
      <c r="A158" s="2" t="s">
        <v>911</v>
      </c>
      <c r="B158" s="2" t="s">
        <v>912</v>
      </c>
      <c r="C158" s="2" t="s">
        <v>916</v>
      </c>
      <c r="D158" s="2" t="s">
        <v>913</v>
      </c>
      <c r="E158" s="2" t="s">
        <v>403</v>
      </c>
      <c r="F158" s="2" t="s">
        <v>914</v>
      </c>
      <c r="G158" s="10" t="s">
        <v>915</v>
      </c>
      <c r="H158" s="11"/>
      <c r="I158" s="11"/>
      <c r="J158" s="11"/>
      <c r="K158" s="11"/>
      <c r="L158" s="11"/>
      <c r="M158" s="11"/>
      <c r="N158" s="11"/>
      <c r="O158" s="11"/>
      <c r="P158" s="11"/>
      <c r="Q158" s="15"/>
    </row>
    <row r="159" s="2" customFormat="1" spans="1:17">
      <c r="A159" s="2" t="s">
        <v>918</v>
      </c>
      <c r="B159" s="2" t="s">
        <v>919</v>
      </c>
      <c r="C159" s="2" t="s">
        <v>922</v>
      </c>
      <c r="D159" s="2" t="s">
        <v>913</v>
      </c>
      <c r="E159" s="2" t="s">
        <v>920</v>
      </c>
      <c r="F159" s="2" t="s">
        <v>921</v>
      </c>
      <c r="G159" s="10" t="s">
        <v>15</v>
      </c>
      <c r="H159" s="11"/>
      <c r="I159" s="11"/>
      <c r="J159" s="11"/>
      <c r="K159" s="11"/>
      <c r="L159" s="11"/>
      <c r="M159" s="11"/>
      <c r="N159" s="11"/>
      <c r="O159" s="11"/>
      <c r="P159" s="11"/>
      <c r="Q159" s="15"/>
    </row>
    <row r="160" s="2" customFormat="1" spans="1:17">
      <c r="A160" s="2" t="s">
        <v>924</v>
      </c>
      <c r="B160" s="2" t="s">
        <v>925</v>
      </c>
      <c r="C160" s="2" t="s">
        <v>927</v>
      </c>
      <c r="D160" s="2" t="s">
        <v>913</v>
      </c>
      <c r="E160" s="2" t="s">
        <v>403</v>
      </c>
      <c r="F160" s="2" t="s">
        <v>926</v>
      </c>
      <c r="G160" s="10" t="s">
        <v>15</v>
      </c>
      <c r="H160" s="11"/>
      <c r="I160" s="11"/>
      <c r="J160" s="11"/>
      <c r="K160" s="11"/>
      <c r="L160" s="11"/>
      <c r="M160" s="11"/>
      <c r="N160" s="11"/>
      <c r="O160" s="11"/>
      <c r="P160" s="11"/>
      <c r="Q160" s="15"/>
    </row>
    <row r="161" s="2" customFormat="1" spans="1:17">
      <c r="A161" s="2" t="s">
        <v>929</v>
      </c>
      <c r="B161" s="2" t="s">
        <v>930</v>
      </c>
      <c r="C161" s="2" t="s">
        <v>934</v>
      </c>
      <c r="D161" s="2" t="s">
        <v>931</v>
      </c>
      <c r="E161" s="2" t="s">
        <v>932</v>
      </c>
      <c r="F161" s="2" t="s">
        <v>933</v>
      </c>
      <c r="G161" s="10" t="s">
        <v>43</v>
      </c>
      <c r="H161" s="11"/>
      <c r="I161" s="11"/>
      <c r="J161" s="11"/>
      <c r="K161" s="11"/>
      <c r="L161" s="11"/>
      <c r="M161" s="11"/>
      <c r="N161" s="11"/>
      <c r="O161" s="11"/>
      <c r="P161" s="11"/>
      <c r="Q161" s="15"/>
    </row>
    <row r="162" s="2" customFormat="1" spans="1:17">
      <c r="A162" s="2" t="s">
        <v>936</v>
      </c>
      <c r="B162" s="2" t="s">
        <v>937</v>
      </c>
      <c r="C162" s="2" t="s">
        <v>940</v>
      </c>
      <c r="D162" s="2" t="s">
        <v>931</v>
      </c>
      <c r="E162" s="2" t="s">
        <v>938</v>
      </c>
      <c r="F162" s="2" t="s">
        <v>939</v>
      </c>
      <c r="G162" s="10" t="s">
        <v>43</v>
      </c>
      <c r="H162" s="11"/>
      <c r="I162" s="11"/>
      <c r="J162" s="11"/>
      <c r="K162" s="11"/>
      <c r="L162" s="11"/>
      <c r="M162" s="11"/>
      <c r="N162" s="11"/>
      <c r="O162" s="11"/>
      <c r="P162" s="11"/>
      <c r="Q162" s="15"/>
    </row>
    <row r="163" s="2" customFormat="1" spans="1:17">
      <c r="A163" s="2" t="s">
        <v>942</v>
      </c>
      <c r="B163" s="2" t="s">
        <v>943</v>
      </c>
      <c r="C163" s="2" t="s">
        <v>946</v>
      </c>
      <c r="D163" s="2" t="s">
        <v>944</v>
      </c>
      <c r="E163" s="2" t="s">
        <v>582</v>
      </c>
      <c r="F163" s="2" t="s">
        <v>945</v>
      </c>
      <c r="G163" s="10" t="s">
        <v>15</v>
      </c>
      <c r="H163" s="11"/>
      <c r="I163" s="11"/>
      <c r="J163" s="11"/>
      <c r="K163" s="11"/>
      <c r="L163" s="11"/>
      <c r="M163" s="11"/>
      <c r="N163" s="11"/>
      <c r="O163" s="11"/>
      <c r="P163" s="11"/>
      <c r="Q163" s="15"/>
    </row>
    <row r="164" s="2" customFormat="1" spans="1:17">
      <c r="A164" s="2" t="s">
        <v>948</v>
      </c>
      <c r="B164" s="2" t="s">
        <v>949</v>
      </c>
      <c r="C164" s="2" t="s">
        <v>951</v>
      </c>
      <c r="D164" s="2" t="s">
        <v>944</v>
      </c>
      <c r="E164" s="2" t="s">
        <v>582</v>
      </c>
      <c r="F164" s="2" t="s">
        <v>950</v>
      </c>
      <c r="G164" s="10" t="s">
        <v>43</v>
      </c>
      <c r="H164" s="11"/>
      <c r="I164" s="11"/>
      <c r="J164" s="11"/>
      <c r="K164" s="11"/>
      <c r="L164" s="11"/>
      <c r="M164" s="11"/>
      <c r="N164" s="11"/>
      <c r="O164" s="11"/>
      <c r="P164" s="11"/>
      <c r="Q164" s="15"/>
    </row>
    <row r="165" s="2" customFormat="1" spans="1:17">
      <c r="A165" s="2" t="s">
        <v>953</v>
      </c>
      <c r="B165" s="2" t="s">
        <v>954</v>
      </c>
      <c r="C165" s="2" t="s">
        <v>957</v>
      </c>
      <c r="D165" s="2" t="s">
        <v>955</v>
      </c>
      <c r="E165" s="2" t="s">
        <v>152</v>
      </c>
      <c r="F165" s="2" t="s">
        <v>956</v>
      </c>
      <c r="G165" s="10" t="s">
        <v>259</v>
      </c>
      <c r="H165" s="11"/>
      <c r="I165" s="11"/>
      <c r="J165" s="11"/>
      <c r="K165" s="11"/>
      <c r="L165" s="11"/>
      <c r="M165" s="11"/>
      <c r="N165" s="11"/>
      <c r="O165" s="11"/>
      <c r="P165" s="11"/>
      <c r="Q165" s="15"/>
    </row>
    <row r="166" s="2" customFormat="1" spans="1:17">
      <c r="A166" s="2" t="s">
        <v>959</v>
      </c>
      <c r="B166" s="2" t="s">
        <v>960</v>
      </c>
      <c r="C166" s="2" t="s">
        <v>957</v>
      </c>
      <c r="D166" s="2" t="s">
        <v>955</v>
      </c>
      <c r="E166" s="2" t="s">
        <v>961</v>
      </c>
      <c r="F166" s="2" t="s">
        <v>962</v>
      </c>
      <c r="G166" s="10" t="s">
        <v>259</v>
      </c>
      <c r="H166" s="11"/>
      <c r="I166" s="11"/>
      <c r="J166" s="11"/>
      <c r="K166" s="11"/>
      <c r="L166" s="11"/>
      <c r="M166" s="11"/>
      <c r="N166" s="11"/>
      <c r="O166" s="11"/>
      <c r="P166" s="11"/>
      <c r="Q166" s="15"/>
    </row>
    <row r="167" s="2" customFormat="1" spans="1:17">
      <c r="A167" s="2" t="s">
        <v>964</v>
      </c>
      <c r="B167" s="2" t="s">
        <v>965</v>
      </c>
      <c r="C167" s="2" t="s">
        <v>957</v>
      </c>
      <c r="D167" s="2" t="s">
        <v>955</v>
      </c>
      <c r="E167" s="2" t="s">
        <v>961</v>
      </c>
      <c r="F167" s="2" t="s">
        <v>966</v>
      </c>
      <c r="G167" s="10" t="s">
        <v>259</v>
      </c>
      <c r="H167" s="11"/>
      <c r="I167" s="11"/>
      <c r="J167" s="11"/>
      <c r="K167" s="11"/>
      <c r="L167" s="11"/>
      <c r="M167" s="11"/>
      <c r="N167" s="11"/>
      <c r="O167" s="11"/>
      <c r="P167" s="11"/>
      <c r="Q167" s="15"/>
    </row>
    <row r="168" s="2" customFormat="1" spans="1:17">
      <c r="A168" s="2" t="s">
        <v>968</v>
      </c>
      <c r="B168" s="2" t="s">
        <v>969</v>
      </c>
      <c r="C168" s="2" t="s">
        <v>973</v>
      </c>
      <c r="D168" s="2" t="s">
        <v>970</v>
      </c>
      <c r="E168" s="2" t="s">
        <v>971</v>
      </c>
      <c r="F168" s="2" t="s">
        <v>972</v>
      </c>
      <c r="G168" s="10" t="s">
        <v>15</v>
      </c>
      <c r="H168" s="11"/>
      <c r="I168" s="11"/>
      <c r="J168" s="11"/>
      <c r="K168" s="11"/>
      <c r="L168" s="11"/>
      <c r="M168" s="11"/>
      <c r="N168" s="11"/>
      <c r="O168" s="11"/>
      <c r="P168" s="11"/>
      <c r="Q168" s="15"/>
    </row>
    <row r="169" s="2" customFormat="1" spans="1:17">
      <c r="A169" s="2" t="s">
        <v>975</v>
      </c>
      <c r="B169" s="2" t="s">
        <v>976</v>
      </c>
      <c r="C169" s="2" t="s">
        <v>978</v>
      </c>
      <c r="D169" s="2" t="s">
        <v>970</v>
      </c>
      <c r="E169" s="2" t="s">
        <v>203</v>
      </c>
      <c r="F169" s="2" t="s">
        <v>977</v>
      </c>
      <c r="G169" s="10" t="s">
        <v>43</v>
      </c>
      <c r="H169" s="11"/>
      <c r="I169" s="11"/>
      <c r="J169" s="11"/>
      <c r="K169" s="11"/>
      <c r="L169" s="11"/>
      <c r="M169" s="11"/>
      <c r="N169" s="11"/>
      <c r="O169" s="11"/>
      <c r="P169" s="11"/>
      <c r="Q169" s="15"/>
    </row>
    <row r="170" s="2" customFormat="1" spans="1:17">
      <c r="A170" s="2" t="s">
        <v>980</v>
      </c>
      <c r="B170" s="2" t="s">
        <v>981</v>
      </c>
      <c r="C170" s="2" t="s">
        <v>983</v>
      </c>
      <c r="D170" s="2" t="s">
        <v>970</v>
      </c>
      <c r="E170" s="2" t="s">
        <v>203</v>
      </c>
      <c r="F170" s="2" t="s">
        <v>982</v>
      </c>
      <c r="G170" s="10" t="s">
        <v>15</v>
      </c>
      <c r="H170" s="11"/>
      <c r="I170" s="11"/>
      <c r="J170" s="11"/>
      <c r="K170" s="11"/>
      <c r="L170" s="11"/>
      <c r="M170" s="11"/>
      <c r="N170" s="11"/>
      <c r="O170" s="11"/>
      <c r="P170" s="11"/>
      <c r="Q170" s="15"/>
    </row>
    <row r="171" s="2" customFormat="1" spans="1:17">
      <c r="A171" s="2" t="s">
        <v>985</v>
      </c>
      <c r="B171" s="2" t="s">
        <v>986</v>
      </c>
      <c r="C171" s="2" t="s">
        <v>990</v>
      </c>
      <c r="D171" s="2" t="s">
        <v>987</v>
      </c>
      <c r="E171" s="2" t="s">
        <v>988</v>
      </c>
      <c r="F171" s="2" t="s">
        <v>989</v>
      </c>
      <c r="G171" s="10" t="s">
        <v>43</v>
      </c>
      <c r="H171" s="11"/>
      <c r="I171" s="11"/>
      <c r="J171" s="11"/>
      <c r="K171" s="11"/>
      <c r="L171" s="11"/>
      <c r="M171" s="11"/>
      <c r="N171" s="11"/>
      <c r="O171" s="11"/>
      <c r="P171" s="11"/>
      <c r="Q171" s="15"/>
    </row>
    <row r="172" s="2" customFormat="1" spans="1:17">
      <c r="A172" s="2" t="s">
        <v>992</v>
      </c>
      <c r="B172" s="2" t="s">
        <v>993</v>
      </c>
      <c r="C172" s="2" t="s">
        <v>995</v>
      </c>
      <c r="D172" s="2" t="s">
        <v>987</v>
      </c>
      <c r="E172" s="2" t="s">
        <v>988</v>
      </c>
      <c r="F172" s="2" t="s">
        <v>994</v>
      </c>
      <c r="G172" s="10" t="s">
        <v>43</v>
      </c>
      <c r="H172" s="11"/>
      <c r="I172" s="11"/>
      <c r="J172" s="11"/>
      <c r="K172" s="11"/>
      <c r="L172" s="11"/>
      <c r="M172" s="11"/>
      <c r="N172" s="11"/>
      <c r="O172" s="11"/>
      <c r="P172" s="11"/>
      <c r="Q172" s="15"/>
    </row>
    <row r="173" s="2" customFormat="1" spans="1:17">
      <c r="A173" s="2" t="s">
        <v>997</v>
      </c>
      <c r="B173" s="2" t="s">
        <v>998</v>
      </c>
      <c r="C173" s="2" t="s">
        <v>1001</v>
      </c>
      <c r="D173" s="2" t="s">
        <v>987</v>
      </c>
      <c r="E173" s="2" t="s">
        <v>999</v>
      </c>
      <c r="F173" s="2" t="s">
        <v>1000</v>
      </c>
      <c r="G173" s="10" t="s">
        <v>15</v>
      </c>
      <c r="H173" s="11"/>
      <c r="I173" s="11"/>
      <c r="J173" s="11"/>
      <c r="K173" s="11"/>
      <c r="L173" s="11"/>
      <c r="M173" s="11"/>
      <c r="N173" s="11"/>
      <c r="O173" s="11"/>
      <c r="P173" s="11"/>
      <c r="Q173" s="15"/>
    </row>
    <row r="174" s="2" customFormat="1" spans="1:17">
      <c r="A174" s="2" t="s">
        <v>1003</v>
      </c>
      <c r="B174" s="2" t="s">
        <v>1004</v>
      </c>
      <c r="C174" s="2" t="s">
        <v>1008</v>
      </c>
      <c r="D174" s="2" t="s">
        <v>1005</v>
      </c>
      <c r="E174" s="2" t="s">
        <v>1006</v>
      </c>
      <c r="F174" s="2" t="s">
        <v>1007</v>
      </c>
      <c r="G174" s="10" t="s">
        <v>22</v>
      </c>
      <c r="H174" s="11"/>
      <c r="I174" s="11"/>
      <c r="J174" s="11"/>
      <c r="K174" s="11"/>
      <c r="L174" s="11"/>
      <c r="M174" s="11"/>
      <c r="N174" s="11"/>
      <c r="O174" s="11"/>
      <c r="P174" s="11"/>
      <c r="Q174" s="15"/>
    </row>
    <row r="175" s="2" customFormat="1" spans="1:17">
      <c r="A175" s="2" t="s">
        <v>1010</v>
      </c>
      <c r="B175" s="2" t="s">
        <v>1011</v>
      </c>
      <c r="C175" s="2" t="s">
        <v>1013</v>
      </c>
      <c r="D175" s="2" t="s">
        <v>1005</v>
      </c>
      <c r="E175" s="2" t="s">
        <v>1006</v>
      </c>
      <c r="F175" s="2" t="s">
        <v>1012</v>
      </c>
      <c r="G175" s="10" t="s">
        <v>36</v>
      </c>
      <c r="H175" s="11"/>
      <c r="I175" s="11"/>
      <c r="J175" s="11"/>
      <c r="K175" s="11"/>
      <c r="L175" s="11"/>
      <c r="M175" s="11"/>
      <c r="N175" s="11"/>
      <c r="O175" s="11"/>
      <c r="P175" s="11"/>
      <c r="Q175" s="15"/>
    </row>
    <row r="176" s="2" customFormat="1" spans="1:17">
      <c r="A176" s="2" t="s">
        <v>1015</v>
      </c>
      <c r="B176" s="2" t="s">
        <v>1016</v>
      </c>
      <c r="C176" s="2" t="s">
        <v>1020</v>
      </c>
      <c r="D176" s="2" t="s">
        <v>1017</v>
      </c>
      <c r="E176" s="2" t="s">
        <v>1018</v>
      </c>
      <c r="F176" s="2" t="s">
        <v>1019</v>
      </c>
      <c r="G176" s="10" t="s">
        <v>57</v>
      </c>
      <c r="H176" s="11"/>
      <c r="I176" s="11"/>
      <c r="J176" s="11"/>
      <c r="K176" s="11"/>
      <c r="L176" s="11"/>
      <c r="M176" s="11"/>
      <c r="N176" s="11"/>
      <c r="O176" s="11"/>
      <c r="P176" s="11"/>
      <c r="Q176" s="15"/>
    </row>
    <row r="177" s="2" customFormat="1" spans="1:17">
      <c r="A177" s="2" t="s">
        <v>1022</v>
      </c>
      <c r="B177" s="2" t="s">
        <v>1023</v>
      </c>
      <c r="C177" s="2" t="s">
        <v>1025</v>
      </c>
      <c r="D177" s="2" t="s">
        <v>1017</v>
      </c>
      <c r="E177" s="2" t="s">
        <v>1018</v>
      </c>
      <c r="F177" s="2" t="s">
        <v>1024</v>
      </c>
      <c r="G177" s="10" t="s">
        <v>57</v>
      </c>
      <c r="H177" s="11"/>
      <c r="I177" s="11"/>
      <c r="J177" s="11"/>
      <c r="K177" s="11"/>
      <c r="L177" s="11"/>
      <c r="M177" s="11"/>
      <c r="N177" s="11"/>
      <c r="O177" s="11"/>
      <c r="P177" s="11"/>
      <c r="Q177" s="15"/>
    </row>
    <row r="178" s="2" customFormat="1" spans="1:17">
      <c r="A178" s="2" t="s">
        <v>1027</v>
      </c>
      <c r="B178" s="2" t="s">
        <v>1028</v>
      </c>
      <c r="C178" s="2" t="s">
        <v>136</v>
      </c>
      <c r="D178" s="2" t="s">
        <v>1017</v>
      </c>
      <c r="E178" s="2" t="s">
        <v>1018</v>
      </c>
      <c r="F178" s="2" t="s">
        <v>1029</v>
      </c>
      <c r="G178" s="10" t="s">
        <v>57</v>
      </c>
      <c r="H178" s="11"/>
      <c r="I178" s="11"/>
      <c r="J178" s="11"/>
      <c r="K178" s="11"/>
      <c r="L178" s="11"/>
      <c r="M178" s="11"/>
      <c r="N178" s="11"/>
      <c r="O178" s="11"/>
      <c r="P178" s="11"/>
      <c r="Q178" s="15"/>
    </row>
    <row r="179" s="2" customFormat="1" spans="1:17">
      <c r="A179" s="2" t="s">
        <v>1031</v>
      </c>
      <c r="B179" s="2" t="s">
        <v>1032</v>
      </c>
      <c r="C179" s="2" t="s">
        <v>136</v>
      </c>
      <c r="D179" s="2" t="s">
        <v>1033</v>
      </c>
      <c r="E179" s="2" t="s">
        <v>1034</v>
      </c>
      <c r="F179" s="2" t="s">
        <v>1035</v>
      </c>
      <c r="G179" s="10" t="s">
        <v>57</v>
      </c>
      <c r="H179" s="11"/>
      <c r="I179" s="11"/>
      <c r="J179" s="11"/>
      <c r="K179" s="11"/>
      <c r="L179" s="11"/>
      <c r="M179" s="11"/>
      <c r="N179" s="11"/>
      <c r="O179" s="11"/>
      <c r="P179" s="11"/>
      <c r="Q179" s="15"/>
    </row>
    <row r="180" s="2" customFormat="1" spans="1:17">
      <c r="A180" s="2" t="s">
        <v>1037</v>
      </c>
      <c r="B180" s="2" t="s">
        <v>1038</v>
      </c>
      <c r="C180" s="2" t="s">
        <v>136</v>
      </c>
      <c r="D180" s="2" t="s">
        <v>1033</v>
      </c>
      <c r="E180" s="2" t="s">
        <v>737</v>
      </c>
      <c r="F180" s="2" t="s">
        <v>1039</v>
      </c>
      <c r="G180" s="10" t="s">
        <v>36</v>
      </c>
      <c r="H180" s="11"/>
      <c r="I180" s="11"/>
      <c r="J180" s="11"/>
      <c r="K180" s="11"/>
      <c r="L180" s="11"/>
      <c r="M180" s="11"/>
      <c r="N180" s="11"/>
      <c r="O180" s="11"/>
      <c r="P180" s="11"/>
      <c r="Q180" s="15"/>
    </row>
    <row r="181" s="2" customFormat="1" spans="1:17">
      <c r="A181" s="2" t="s">
        <v>1041</v>
      </c>
      <c r="B181" s="2" t="s">
        <v>1042</v>
      </c>
      <c r="C181" s="2" t="s">
        <v>1044</v>
      </c>
      <c r="D181" s="2" t="s">
        <v>1033</v>
      </c>
      <c r="E181" s="2" t="s">
        <v>737</v>
      </c>
      <c r="F181" s="2" t="s">
        <v>1043</v>
      </c>
      <c r="G181" s="10" t="s">
        <v>36</v>
      </c>
      <c r="H181" s="11"/>
      <c r="I181" s="11"/>
      <c r="J181" s="11"/>
      <c r="K181" s="11"/>
      <c r="L181" s="11"/>
      <c r="M181" s="11"/>
      <c r="N181" s="11"/>
      <c r="O181" s="11"/>
      <c r="P181" s="11"/>
      <c r="Q181" s="15"/>
    </row>
    <row r="182" s="2" customFormat="1" spans="1:17">
      <c r="A182" s="2" t="s">
        <v>1046</v>
      </c>
      <c r="B182" s="2" t="s">
        <v>1047</v>
      </c>
      <c r="C182" s="2" t="s">
        <v>99</v>
      </c>
      <c r="D182" s="2" t="s">
        <v>1033</v>
      </c>
      <c r="E182" s="2" t="s">
        <v>737</v>
      </c>
      <c r="F182" s="2" t="s">
        <v>1048</v>
      </c>
      <c r="G182" s="10" t="s">
        <v>36</v>
      </c>
      <c r="H182" s="11"/>
      <c r="I182" s="11"/>
      <c r="J182" s="11"/>
      <c r="K182" s="11"/>
      <c r="L182" s="11"/>
      <c r="M182" s="11"/>
      <c r="N182" s="11"/>
      <c r="O182" s="11"/>
      <c r="P182" s="11"/>
      <c r="Q182" s="15"/>
    </row>
    <row r="183" s="2" customFormat="1" spans="1:17">
      <c r="A183" s="2" t="s">
        <v>1050</v>
      </c>
      <c r="B183" s="2" t="s">
        <v>1051</v>
      </c>
      <c r="C183" s="2" t="s">
        <v>1055</v>
      </c>
      <c r="D183" s="2" t="s">
        <v>1052</v>
      </c>
      <c r="E183" s="2" t="s">
        <v>1053</v>
      </c>
      <c r="F183" s="2" t="s">
        <v>1054</v>
      </c>
      <c r="G183" s="10" t="s">
        <v>15</v>
      </c>
      <c r="H183" s="11"/>
      <c r="I183" s="11"/>
      <c r="J183" s="11"/>
      <c r="K183" s="11"/>
      <c r="L183" s="11"/>
      <c r="M183" s="11"/>
      <c r="N183" s="11"/>
      <c r="O183" s="11"/>
      <c r="P183" s="11"/>
      <c r="Q183" s="15"/>
    </row>
    <row r="184" s="2" customFormat="1" spans="1:17">
      <c r="A184" s="2" t="s">
        <v>1057</v>
      </c>
      <c r="B184" s="2" t="s">
        <v>1058</v>
      </c>
      <c r="C184" s="2" t="s">
        <v>136</v>
      </c>
      <c r="D184" s="2" t="s">
        <v>1052</v>
      </c>
      <c r="E184" s="2" t="s">
        <v>1053</v>
      </c>
      <c r="F184" s="2" t="s">
        <v>1059</v>
      </c>
      <c r="G184" s="10" t="s">
        <v>36</v>
      </c>
      <c r="H184" s="11"/>
      <c r="I184" s="11"/>
      <c r="J184" s="11"/>
      <c r="K184" s="11"/>
      <c r="L184" s="11"/>
      <c r="M184" s="11"/>
      <c r="N184" s="11"/>
      <c r="O184" s="11"/>
      <c r="P184" s="11"/>
      <c r="Q184" s="15"/>
    </row>
    <row r="185" s="2" customFormat="1" spans="1:17">
      <c r="A185" s="2" t="s">
        <v>1061</v>
      </c>
      <c r="B185" s="2" t="s">
        <v>1062</v>
      </c>
      <c r="C185" s="2" t="s">
        <v>1066</v>
      </c>
      <c r="D185" s="2" t="s">
        <v>1063</v>
      </c>
      <c r="E185" s="2" t="s">
        <v>1064</v>
      </c>
      <c r="F185" s="2" t="s">
        <v>1065</v>
      </c>
      <c r="G185" s="10" t="s">
        <v>57</v>
      </c>
      <c r="H185" s="11"/>
      <c r="I185" s="11"/>
      <c r="J185" s="11"/>
      <c r="K185" s="11"/>
      <c r="L185" s="11"/>
      <c r="M185" s="11"/>
      <c r="N185" s="11"/>
      <c r="O185" s="11"/>
      <c r="P185" s="11"/>
      <c r="Q185" s="15"/>
    </row>
    <row r="186" s="2" customFormat="1" spans="1:17">
      <c r="A186" s="2" t="s">
        <v>1068</v>
      </c>
      <c r="B186" s="2" t="s">
        <v>1069</v>
      </c>
      <c r="C186" s="2" t="s">
        <v>1071</v>
      </c>
      <c r="D186" s="2" t="s">
        <v>1063</v>
      </c>
      <c r="E186" s="2" t="s">
        <v>1064</v>
      </c>
      <c r="F186" s="2" t="s">
        <v>1070</v>
      </c>
      <c r="G186" s="10" t="s">
        <v>36</v>
      </c>
      <c r="H186" s="11"/>
      <c r="I186" s="11"/>
      <c r="J186" s="11"/>
      <c r="K186" s="11"/>
      <c r="L186" s="11"/>
      <c r="M186" s="11"/>
      <c r="N186" s="11"/>
      <c r="O186" s="11"/>
      <c r="P186" s="11"/>
      <c r="Q186" s="15"/>
    </row>
    <row r="187" s="2" customFormat="1" spans="1:17">
      <c r="A187" s="2" t="s">
        <v>1073</v>
      </c>
      <c r="B187" s="2" t="s">
        <v>1074</v>
      </c>
      <c r="C187" s="2" t="s">
        <v>1076</v>
      </c>
      <c r="D187" s="2" t="s">
        <v>1063</v>
      </c>
      <c r="E187" s="2" t="s">
        <v>1064</v>
      </c>
      <c r="F187" s="2" t="s">
        <v>1075</v>
      </c>
      <c r="G187" s="10" t="s">
        <v>57</v>
      </c>
      <c r="H187" s="11"/>
      <c r="I187" s="11"/>
      <c r="J187" s="11"/>
      <c r="K187" s="11"/>
      <c r="L187" s="11"/>
      <c r="M187" s="11"/>
      <c r="N187" s="11"/>
      <c r="O187" s="11"/>
      <c r="P187" s="11"/>
      <c r="Q187" s="15"/>
    </row>
    <row r="188" s="2" customFormat="1" spans="1:17">
      <c r="A188" s="2" t="s">
        <v>1078</v>
      </c>
      <c r="B188" s="2" t="s">
        <v>1079</v>
      </c>
      <c r="C188" s="2" t="s">
        <v>136</v>
      </c>
      <c r="D188" s="2" t="s">
        <v>1063</v>
      </c>
      <c r="E188" s="2" t="s">
        <v>1080</v>
      </c>
      <c r="F188" s="2" t="s">
        <v>1081</v>
      </c>
      <c r="G188" s="10" t="s">
        <v>15</v>
      </c>
      <c r="H188" s="11"/>
      <c r="I188" s="11"/>
      <c r="J188" s="11"/>
      <c r="K188" s="11"/>
      <c r="L188" s="11"/>
      <c r="M188" s="11"/>
      <c r="N188" s="11"/>
      <c r="O188" s="11"/>
      <c r="P188" s="11"/>
      <c r="Q188" s="15"/>
    </row>
    <row r="189" s="2" customFormat="1" spans="1:17">
      <c r="A189" s="2" t="s">
        <v>1083</v>
      </c>
      <c r="B189" s="2" t="s">
        <v>1084</v>
      </c>
      <c r="C189" s="2" t="s">
        <v>1088</v>
      </c>
      <c r="D189" s="2" t="s">
        <v>1085</v>
      </c>
      <c r="E189" s="2" t="s">
        <v>1086</v>
      </c>
      <c r="F189" s="2" t="s">
        <v>1087</v>
      </c>
      <c r="G189" s="10" t="s">
        <v>84</v>
      </c>
      <c r="H189" s="11"/>
      <c r="I189" s="11"/>
      <c r="J189" s="11"/>
      <c r="K189" s="11"/>
      <c r="L189" s="11"/>
      <c r="M189" s="11"/>
      <c r="N189" s="11"/>
      <c r="O189" s="11"/>
      <c r="P189" s="11"/>
      <c r="Q189" s="15"/>
    </row>
    <row r="190" s="2" customFormat="1" spans="1:17">
      <c r="A190" s="2" t="s">
        <v>1090</v>
      </c>
      <c r="B190" s="2" t="s">
        <v>1091</v>
      </c>
      <c r="C190" s="2" t="s">
        <v>136</v>
      </c>
      <c r="D190" s="2" t="s">
        <v>1085</v>
      </c>
      <c r="E190" s="2" t="s">
        <v>1092</v>
      </c>
      <c r="F190" s="2" t="s">
        <v>1093</v>
      </c>
      <c r="G190" s="10" t="s">
        <v>57</v>
      </c>
      <c r="H190" s="11"/>
      <c r="I190" s="11"/>
      <c r="J190" s="11"/>
      <c r="K190" s="11"/>
      <c r="L190" s="11"/>
      <c r="M190" s="11"/>
      <c r="N190" s="11"/>
      <c r="O190" s="11"/>
      <c r="P190" s="11"/>
      <c r="Q190" s="15"/>
    </row>
    <row r="191" s="2" customFormat="1" spans="1:17">
      <c r="A191" s="2" t="s">
        <v>1095</v>
      </c>
      <c r="B191" s="2" t="s">
        <v>1096</v>
      </c>
      <c r="C191" s="2" t="s">
        <v>136</v>
      </c>
      <c r="D191" s="2" t="s">
        <v>1097</v>
      </c>
      <c r="E191" s="2" t="s">
        <v>1097</v>
      </c>
      <c r="F191" s="2" t="s">
        <v>1098</v>
      </c>
      <c r="G191" s="10" t="s">
        <v>36</v>
      </c>
      <c r="H191" s="11"/>
      <c r="I191" s="11"/>
      <c r="J191" s="11"/>
      <c r="K191" s="11"/>
      <c r="L191" s="11"/>
      <c r="M191" s="11"/>
      <c r="N191" s="11"/>
      <c r="O191" s="11"/>
      <c r="P191" s="11"/>
      <c r="Q191" s="15"/>
    </row>
    <row r="192" s="2" customFormat="1" spans="1:17">
      <c r="A192" s="2" t="s">
        <v>1100</v>
      </c>
      <c r="B192" s="2" t="s">
        <v>1101</v>
      </c>
      <c r="C192" s="2" t="s">
        <v>1103</v>
      </c>
      <c r="D192" s="2" t="s">
        <v>1097</v>
      </c>
      <c r="E192" s="2" t="s">
        <v>582</v>
      </c>
      <c r="F192" s="2" t="s">
        <v>1102</v>
      </c>
      <c r="G192" s="10" t="s">
        <v>57</v>
      </c>
      <c r="H192" s="11"/>
      <c r="I192" s="11"/>
      <c r="J192" s="11"/>
      <c r="K192" s="11"/>
      <c r="L192" s="11"/>
      <c r="M192" s="11"/>
      <c r="N192" s="11"/>
      <c r="O192" s="11"/>
      <c r="P192" s="11"/>
      <c r="Q192" s="15"/>
    </row>
    <row r="193" s="2" customFormat="1" spans="1:17">
      <c r="A193" s="2" t="s">
        <v>1105</v>
      </c>
      <c r="B193" s="2" t="s">
        <v>1106</v>
      </c>
      <c r="C193" s="2" t="s">
        <v>1109</v>
      </c>
      <c r="D193" s="2" t="s">
        <v>1107</v>
      </c>
      <c r="E193" s="2" t="s">
        <v>1107</v>
      </c>
      <c r="F193" s="2" t="s">
        <v>1108</v>
      </c>
      <c r="G193" s="10" t="s">
        <v>84</v>
      </c>
      <c r="H193" s="11"/>
      <c r="I193" s="11"/>
      <c r="J193" s="11"/>
      <c r="K193" s="11"/>
      <c r="L193" s="11"/>
      <c r="M193" s="11"/>
      <c r="N193" s="11"/>
      <c r="O193" s="11"/>
      <c r="P193" s="11"/>
      <c r="Q193" s="15"/>
    </row>
    <row r="194" s="2" customFormat="1" spans="1:17">
      <c r="A194" s="2" t="s">
        <v>1111</v>
      </c>
      <c r="B194" s="2" t="s">
        <v>1112</v>
      </c>
      <c r="C194" s="2" t="s">
        <v>1114</v>
      </c>
      <c r="D194" s="2" t="s">
        <v>1107</v>
      </c>
      <c r="E194" s="2" t="s">
        <v>1107</v>
      </c>
      <c r="F194" s="2" t="s">
        <v>1113</v>
      </c>
      <c r="G194" s="10" t="s">
        <v>70</v>
      </c>
      <c r="H194" s="11"/>
      <c r="I194" s="11"/>
      <c r="J194" s="11"/>
      <c r="K194" s="11"/>
      <c r="L194" s="11"/>
      <c r="M194" s="11"/>
      <c r="N194" s="11"/>
      <c r="O194" s="11"/>
      <c r="P194" s="11"/>
      <c r="Q194" s="15"/>
    </row>
    <row r="195" s="2" customFormat="1" spans="1:17">
      <c r="A195" s="2" t="s">
        <v>1116</v>
      </c>
      <c r="B195" s="2" t="s">
        <v>1117</v>
      </c>
      <c r="C195" s="2" t="s">
        <v>1120</v>
      </c>
      <c r="D195" s="2" t="s">
        <v>1118</v>
      </c>
      <c r="E195" s="2" t="s">
        <v>582</v>
      </c>
      <c r="F195" s="2" t="s">
        <v>1119</v>
      </c>
      <c r="G195" s="10" t="s">
        <v>15</v>
      </c>
      <c r="H195" s="11"/>
      <c r="I195" s="11"/>
      <c r="J195" s="11"/>
      <c r="K195" s="11"/>
      <c r="L195" s="11"/>
      <c r="M195" s="11"/>
      <c r="N195" s="11"/>
      <c r="O195" s="11"/>
      <c r="P195" s="11"/>
      <c r="Q195" s="15"/>
    </row>
    <row r="196" s="2" customFormat="1" spans="1:17">
      <c r="A196" s="2" t="s">
        <v>1122</v>
      </c>
      <c r="B196" s="2" t="s">
        <v>1123</v>
      </c>
      <c r="C196" s="2" t="s">
        <v>1127</v>
      </c>
      <c r="D196" s="2" t="s">
        <v>1124</v>
      </c>
      <c r="E196" s="2" t="s">
        <v>1125</v>
      </c>
      <c r="F196" s="2" t="s">
        <v>1126</v>
      </c>
      <c r="G196" s="10" t="s">
        <v>36</v>
      </c>
      <c r="H196" s="11"/>
      <c r="I196" s="11"/>
      <c r="J196" s="11"/>
      <c r="K196" s="11"/>
      <c r="L196" s="11"/>
      <c r="M196" s="11"/>
      <c r="N196" s="11"/>
      <c r="O196" s="11"/>
      <c r="P196" s="11"/>
      <c r="Q196" s="15"/>
    </row>
    <row r="197" s="2" customFormat="1" spans="1:17">
      <c r="A197" s="2" t="s">
        <v>1129</v>
      </c>
      <c r="B197" s="2" t="s">
        <v>1130</v>
      </c>
      <c r="C197" s="2" t="s">
        <v>1133</v>
      </c>
      <c r="D197" s="2" t="s">
        <v>1124</v>
      </c>
      <c r="E197" s="2" t="s">
        <v>1131</v>
      </c>
      <c r="F197" s="2" t="s">
        <v>1132</v>
      </c>
      <c r="G197" s="10" t="s">
        <v>218</v>
      </c>
      <c r="H197" s="11"/>
      <c r="I197" s="11"/>
      <c r="J197" s="11"/>
      <c r="K197" s="11"/>
      <c r="L197" s="11"/>
      <c r="M197" s="11"/>
      <c r="N197" s="11"/>
      <c r="O197" s="11"/>
      <c r="P197" s="11"/>
      <c r="Q197" s="15"/>
    </row>
    <row r="198" s="2" customFormat="1" spans="1:17">
      <c r="A198" s="2" t="s">
        <v>1135</v>
      </c>
      <c r="B198" s="2" t="s">
        <v>1136</v>
      </c>
      <c r="C198" s="2" t="s">
        <v>1139</v>
      </c>
      <c r="D198" s="2" t="s">
        <v>1124</v>
      </c>
      <c r="E198" s="2" t="s">
        <v>1137</v>
      </c>
      <c r="F198" s="2" t="s">
        <v>1138</v>
      </c>
      <c r="G198" s="10" t="s">
        <v>36</v>
      </c>
      <c r="H198" s="11"/>
      <c r="I198" s="11"/>
      <c r="J198" s="11"/>
      <c r="K198" s="11"/>
      <c r="L198" s="11"/>
      <c r="M198" s="11"/>
      <c r="N198" s="11"/>
      <c r="O198" s="11"/>
      <c r="P198" s="11"/>
      <c r="Q198" s="15"/>
    </row>
    <row r="199" s="2" customFormat="1" spans="1:17">
      <c r="A199" s="2" t="s">
        <v>1141</v>
      </c>
      <c r="B199" s="2" t="s">
        <v>1142</v>
      </c>
      <c r="C199" s="2" t="s">
        <v>136</v>
      </c>
      <c r="D199" s="2" t="s">
        <v>1143</v>
      </c>
      <c r="E199" s="2" t="s">
        <v>582</v>
      </c>
      <c r="F199" s="2" t="s">
        <v>1144</v>
      </c>
      <c r="G199" s="10" t="s">
        <v>57</v>
      </c>
      <c r="H199" s="11"/>
      <c r="I199" s="11"/>
      <c r="J199" s="11"/>
      <c r="K199" s="11"/>
      <c r="L199" s="11"/>
      <c r="M199" s="11"/>
      <c r="N199" s="11"/>
      <c r="O199" s="11"/>
      <c r="P199" s="11"/>
      <c r="Q199" s="15"/>
    </row>
    <row r="200" s="2" customFormat="1" spans="1:17">
      <c r="A200" s="2" t="s">
        <v>1146</v>
      </c>
      <c r="B200" s="2" t="s">
        <v>1147</v>
      </c>
      <c r="C200" s="2" t="s">
        <v>136</v>
      </c>
      <c r="D200" s="2" t="s">
        <v>1143</v>
      </c>
      <c r="E200" s="2" t="s">
        <v>1148</v>
      </c>
      <c r="F200" s="2" t="s">
        <v>1149</v>
      </c>
      <c r="G200" s="10" t="s">
        <v>1150</v>
      </c>
      <c r="H200" s="11"/>
      <c r="I200" s="11"/>
      <c r="J200" s="11"/>
      <c r="K200" s="11"/>
      <c r="L200" s="11"/>
      <c r="M200" s="11"/>
      <c r="N200" s="11"/>
      <c r="O200" s="11"/>
      <c r="P200" s="11"/>
      <c r="Q200" s="15"/>
    </row>
    <row r="201" s="2" customFormat="1" spans="1:17">
      <c r="A201" s="2" t="s">
        <v>1152</v>
      </c>
      <c r="B201" s="2" t="s">
        <v>1153</v>
      </c>
      <c r="C201" s="2" t="s">
        <v>136</v>
      </c>
      <c r="D201" s="2" t="s">
        <v>1143</v>
      </c>
      <c r="E201" s="2" t="s">
        <v>1148</v>
      </c>
      <c r="F201" s="2" t="s">
        <v>1154</v>
      </c>
      <c r="G201" s="10" t="s">
        <v>259</v>
      </c>
      <c r="H201" s="11"/>
      <c r="I201" s="11"/>
      <c r="J201" s="11"/>
      <c r="K201" s="11"/>
      <c r="L201" s="11"/>
      <c r="M201" s="11"/>
      <c r="N201" s="11"/>
      <c r="O201" s="11"/>
      <c r="P201" s="11"/>
      <c r="Q201" s="15"/>
    </row>
    <row r="202" s="2" customFormat="1" spans="1:17">
      <c r="A202" s="2" t="s">
        <v>1156</v>
      </c>
      <c r="B202" s="2" t="s">
        <v>1157</v>
      </c>
      <c r="C202" s="2" t="s">
        <v>1161</v>
      </c>
      <c r="D202" s="2" t="s">
        <v>1158</v>
      </c>
      <c r="E202" s="2" t="s">
        <v>1159</v>
      </c>
      <c r="F202" s="2" t="s">
        <v>1160</v>
      </c>
      <c r="G202" s="10" t="s">
        <v>405</v>
      </c>
      <c r="H202" s="11"/>
      <c r="I202" s="11"/>
      <c r="J202" s="11"/>
      <c r="K202" s="11"/>
      <c r="L202" s="11"/>
      <c r="M202" s="11"/>
      <c r="N202" s="11"/>
      <c r="O202" s="11"/>
      <c r="P202" s="11"/>
      <c r="Q202" s="15"/>
    </row>
    <row r="203" s="2" customFormat="1" spans="1:17">
      <c r="A203" s="2" t="s">
        <v>1163</v>
      </c>
      <c r="B203" s="2" t="s">
        <v>1164</v>
      </c>
      <c r="C203" s="2" t="s">
        <v>1167</v>
      </c>
      <c r="D203" s="2" t="s">
        <v>1158</v>
      </c>
      <c r="E203" s="2" t="s">
        <v>1165</v>
      </c>
      <c r="F203" s="2" t="s">
        <v>1166</v>
      </c>
      <c r="G203" s="10" t="s">
        <v>15</v>
      </c>
      <c r="H203" s="11"/>
      <c r="I203" s="11"/>
      <c r="J203" s="11"/>
      <c r="K203" s="11"/>
      <c r="L203" s="11"/>
      <c r="M203" s="11"/>
      <c r="N203" s="11"/>
      <c r="O203" s="11"/>
      <c r="P203" s="11"/>
      <c r="Q203" s="15"/>
    </row>
    <row r="204" s="2" customFormat="1" spans="1:17">
      <c r="A204" s="2" t="s">
        <v>1169</v>
      </c>
      <c r="B204" s="2" t="s">
        <v>1170</v>
      </c>
      <c r="C204" s="2" t="s">
        <v>1173</v>
      </c>
      <c r="D204" s="2" t="s">
        <v>1158</v>
      </c>
      <c r="E204" s="2" t="s">
        <v>1171</v>
      </c>
      <c r="F204" s="2" t="s">
        <v>1172</v>
      </c>
      <c r="G204" s="10" t="s">
        <v>15</v>
      </c>
      <c r="H204" s="11"/>
      <c r="I204" s="11"/>
      <c r="J204" s="11"/>
      <c r="K204" s="11"/>
      <c r="L204" s="11"/>
      <c r="M204" s="11"/>
      <c r="N204" s="11"/>
      <c r="O204" s="11"/>
      <c r="P204" s="11"/>
      <c r="Q204" s="15"/>
    </row>
    <row r="205" s="2" customFormat="1" spans="1:17">
      <c r="A205" s="2" t="s">
        <v>1175</v>
      </c>
      <c r="B205" s="2" t="s">
        <v>1176</v>
      </c>
      <c r="C205" s="2" t="s">
        <v>1179</v>
      </c>
      <c r="D205" s="2" t="s">
        <v>1177</v>
      </c>
      <c r="E205" s="2" t="s">
        <v>1177</v>
      </c>
      <c r="F205" s="2" t="s">
        <v>1178</v>
      </c>
      <c r="G205" s="10" t="s">
        <v>15</v>
      </c>
      <c r="H205" s="11"/>
      <c r="I205" s="11"/>
      <c r="J205" s="11"/>
      <c r="K205" s="11"/>
      <c r="L205" s="11"/>
      <c r="M205" s="11"/>
      <c r="N205" s="11"/>
      <c r="O205" s="11"/>
      <c r="P205" s="11"/>
      <c r="Q205" s="15"/>
    </row>
    <row r="206" s="2" customFormat="1" spans="1:17">
      <c r="A206" s="2" t="s">
        <v>1181</v>
      </c>
      <c r="B206" s="2" t="s">
        <v>1182</v>
      </c>
      <c r="C206" s="2" t="s">
        <v>1184</v>
      </c>
      <c r="D206" s="2" t="s">
        <v>1177</v>
      </c>
      <c r="E206" s="2" t="s">
        <v>582</v>
      </c>
      <c r="F206" s="2" t="s">
        <v>1183</v>
      </c>
      <c r="G206" s="10" t="s">
        <v>91</v>
      </c>
      <c r="H206" s="11"/>
      <c r="I206" s="11"/>
      <c r="J206" s="11"/>
      <c r="K206" s="11"/>
      <c r="L206" s="11"/>
      <c r="M206" s="11"/>
      <c r="N206" s="11"/>
      <c r="O206" s="11"/>
      <c r="P206" s="11"/>
      <c r="Q206" s="15"/>
    </row>
    <row r="207" s="2" customFormat="1" spans="1:17">
      <c r="A207" s="2" t="s">
        <v>1186</v>
      </c>
      <c r="B207" s="2" t="s">
        <v>1187</v>
      </c>
      <c r="C207" s="2" t="s">
        <v>1189</v>
      </c>
      <c r="D207" s="2" t="s">
        <v>1177</v>
      </c>
      <c r="E207" s="2" t="s">
        <v>1177</v>
      </c>
      <c r="F207" s="2" t="s">
        <v>1188</v>
      </c>
      <c r="G207" s="10" t="s">
        <v>36</v>
      </c>
      <c r="H207" s="11"/>
      <c r="I207" s="11"/>
      <c r="J207" s="11"/>
      <c r="K207" s="11"/>
      <c r="L207" s="11"/>
      <c r="M207" s="11"/>
      <c r="N207" s="11"/>
      <c r="O207" s="11"/>
      <c r="P207" s="11"/>
      <c r="Q207" s="15"/>
    </row>
    <row r="208" s="2" customFormat="1" spans="1:17">
      <c r="A208" s="2" t="s">
        <v>1191</v>
      </c>
      <c r="B208" s="2" t="s">
        <v>1192</v>
      </c>
      <c r="C208" s="2" t="s">
        <v>1196</v>
      </c>
      <c r="D208" s="2" t="s">
        <v>1193</v>
      </c>
      <c r="E208" s="2" t="s">
        <v>1194</v>
      </c>
      <c r="F208" s="2" t="s">
        <v>1195</v>
      </c>
      <c r="G208" s="10" t="s">
        <v>15</v>
      </c>
      <c r="H208" s="11"/>
      <c r="I208" s="11"/>
      <c r="J208" s="11"/>
      <c r="K208" s="11"/>
      <c r="L208" s="11"/>
      <c r="M208" s="11"/>
      <c r="N208" s="11"/>
      <c r="O208" s="11"/>
      <c r="P208" s="11"/>
      <c r="Q208" s="15"/>
    </row>
    <row r="209" s="2" customFormat="1" spans="1:17">
      <c r="A209" s="2" t="s">
        <v>1198</v>
      </c>
      <c r="B209" s="2" t="s">
        <v>1199</v>
      </c>
      <c r="C209" s="2" t="s">
        <v>99</v>
      </c>
      <c r="D209" s="2" t="s">
        <v>1193</v>
      </c>
      <c r="E209" s="2" t="s">
        <v>1200</v>
      </c>
      <c r="F209" s="2" t="s">
        <v>1201</v>
      </c>
      <c r="G209" s="10" t="s">
        <v>57</v>
      </c>
      <c r="H209" s="11"/>
      <c r="I209" s="11"/>
      <c r="J209" s="11"/>
      <c r="K209" s="11"/>
      <c r="L209" s="11"/>
      <c r="M209" s="11"/>
      <c r="N209" s="11"/>
      <c r="O209" s="11"/>
      <c r="P209" s="11"/>
      <c r="Q209" s="15"/>
    </row>
    <row r="210" s="2" customFormat="1" spans="1:17">
      <c r="A210" s="2" t="s">
        <v>1203</v>
      </c>
      <c r="B210" s="2" t="s">
        <v>1204</v>
      </c>
      <c r="C210" s="2" t="s">
        <v>1207</v>
      </c>
      <c r="D210" s="2" t="s">
        <v>1193</v>
      </c>
      <c r="E210" s="2" t="s">
        <v>1205</v>
      </c>
      <c r="F210" s="2" t="s">
        <v>1206</v>
      </c>
      <c r="G210" s="10" t="s">
        <v>15</v>
      </c>
      <c r="H210" s="11"/>
      <c r="I210" s="11"/>
      <c r="J210" s="11"/>
      <c r="K210" s="11"/>
      <c r="L210" s="11"/>
      <c r="M210" s="11"/>
      <c r="N210" s="11"/>
      <c r="O210" s="11"/>
      <c r="P210" s="11"/>
      <c r="Q210" s="15"/>
    </row>
    <row r="211" s="2" customFormat="1" spans="1:17">
      <c r="A211" s="2" t="s">
        <v>1209</v>
      </c>
      <c r="B211" s="2" t="s">
        <v>1210</v>
      </c>
      <c r="C211" s="2" t="s">
        <v>1214</v>
      </c>
      <c r="D211" s="2" t="s">
        <v>1211</v>
      </c>
      <c r="E211" s="2" t="s">
        <v>1212</v>
      </c>
      <c r="F211" s="2" t="s">
        <v>1213</v>
      </c>
      <c r="G211" s="10" t="s">
        <v>15</v>
      </c>
      <c r="H211" s="11"/>
      <c r="I211" s="11"/>
      <c r="J211" s="11"/>
      <c r="K211" s="11"/>
      <c r="L211" s="11"/>
      <c r="M211" s="11"/>
      <c r="N211" s="11"/>
      <c r="O211" s="11"/>
      <c r="P211" s="11"/>
      <c r="Q211" s="15"/>
    </row>
    <row r="212" s="2" customFormat="1" spans="1:17">
      <c r="A212" s="2" t="s">
        <v>1216</v>
      </c>
      <c r="B212" s="2" t="s">
        <v>1217</v>
      </c>
      <c r="C212" s="2" t="s">
        <v>487</v>
      </c>
      <c r="D212" s="2" t="s">
        <v>1211</v>
      </c>
      <c r="E212" s="2" t="s">
        <v>1212</v>
      </c>
      <c r="F212" s="2" t="s">
        <v>1218</v>
      </c>
      <c r="G212" s="10" t="s">
        <v>487</v>
      </c>
      <c r="H212" s="11"/>
      <c r="I212" s="11"/>
      <c r="J212" s="11"/>
      <c r="K212" s="11"/>
      <c r="L212" s="11"/>
      <c r="M212" s="11"/>
      <c r="N212" s="11"/>
      <c r="O212" s="11"/>
      <c r="P212" s="11"/>
      <c r="Q212" s="15"/>
    </row>
    <row r="213" s="2" customFormat="1" spans="1:17">
      <c r="A213" s="2" t="s">
        <v>1220</v>
      </c>
      <c r="B213" s="2" t="s">
        <v>1221</v>
      </c>
      <c r="C213" s="2" t="s">
        <v>136</v>
      </c>
      <c r="D213" s="2" t="s">
        <v>1211</v>
      </c>
      <c r="E213" s="2" t="s">
        <v>1222</v>
      </c>
      <c r="F213" s="2" t="s">
        <v>1223</v>
      </c>
      <c r="G213" s="10" t="s">
        <v>15</v>
      </c>
      <c r="H213" s="11"/>
      <c r="I213" s="11"/>
      <c r="J213" s="11"/>
      <c r="K213" s="11"/>
      <c r="L213" s="11"/>
      <c r="M213" s="11"/>
      <c r="N213" s="11"/>
      <c r="O213" s="11"/>
      <c r="P213" s="11"/>
      <c r="Q213" s="15"/>
    </row>
    <row r="214" s="2" customFormat="1" spans="1:17">
      <c r="A214" s="2" t="s">
        <v>1225</v>
      </c>
      <c r="B214" s="2" t="s">
        <v>1226</v>
      </c>
      <c r="C214" s="2" t="s">
        <v>1230</v>
      </c>
      <c r="D214" s="2" t="s">
        <v>1227</v>
      </c>
      <c r="E214" s="2" t="s">
        <v>1228</v>
      </c>
      <c r="F214" s="2" t="s">
        <v>1229</v>
      </c>
      <c r="G214" s="10" t="s">
        <v>36</v>
      </c>
      <c r="H214" s="11"/>
      <c r="I214" s="11"/>
      <c r="J214" s="11"/>
      <c r="K214" s="11"/>
      <c r="L214" s="11"/>
      <c r="M214" s="11"/>
      <c r="N214" s="11"/>
      <c r="O214" s="11"/>
      <c r="P214" s="11"/>
      <c r="Q214" s="15"/>
    </row>
    <row r="215" s="2" customFormat="1" spans="1:17">
      <c r="A215" s="2" t="s">
        <v>1232</v>
      </c>
      <c r="B215" s="2" t="s">
        <v>1233</v>
      </c>
      <c r="C215" s="2" t="s">
        <v>1235</v>
      </c>
      <c r="D215" s="2" t="s">
        <v>1227</v>
      </c>
      <c r="E215" s="2" t="s">
        <v>1228</v>
      </c>
      <c r="F215" s="2" t="s">
        <v>1234</v>
      </c>
      <c r="G215" s="10" t="s">
        <v>36</v>
      </c>
      <c r="H215" s="11"/>
      <c r="I215" s="11"/>
      <c r="J215" s="11"/>
      <c r="K215" s="11"/>
      <c r="L215" s="11"/>
      <c r="M215" s="11"/>
      <c r="N215" s="11"/>
      <c r="O215" s="11"/>
      <c r="P215" s="11"/>
      <c r="Q215" s="15"/>
    </row>
    <row r="216" s="2" customFormat="1" spans="1:17">
      <c r="A216" s="2" t="s">
        <v>1237</v>
      </c>
      <c r="B216" s="2" t="s">
        <v>1238</v>
      </c>
      <c r="C216" s="2" t="s">
        <v>1241</v>
      </c>
      <c r="D216" s="2" t="s">
        <v>1227</v>
      </c>
      <c r="E216" s="2" t="s">
        <v>1239</v>
      </c>
      <c r="F216" s="2" t="s">
        <v>1240</v>
      </c>
      <c r="G216" s="10" t="s">
        <v>405</v>
      </c>
      <c r="H216" s="11"/>
      <c r="I216" s="11"/>
      <c r="J216" s="11"/>
      <c r="K216" s="11"/>
      <c r="L216" s="11"/>
      <c r="M216" s="11"/>
      <c r="N216" s="11"/>
      <c r="O216" s="11"/>
      <c r="P216" s="11"/>
      <c r="Q216" s="15"/>
    </row>
    <row r="217" s="2" customFormat="1" spans="1:17">
      <c r="A217" s="2" t="s">
        <v>1243</v>
      </c>
      <c r="B217" s="2" t="s">
        <v>1244</v>
      </c>
      <c r="C217" s="2" t="s">
        <v>136</v>
      </c>
      <c r="D217" s="2" t="s">
        <v>1227</v>
      </c>
      <c r="E217" s="2" t="s">
        <v>1245</v>
      </c>
      <c r="F217" s="2" t="s">
        <v>1246</v>
      </c>
      <c r="G217" s="10" t="s">
        <v>15</v>
      </c>
      <c r="H217" s="11"/>
      <c r="I217" s="11"/>
      <c r="J217" s="11"/>
      <c r="K217" s="11"/>
      <c r="L217" s="11"/>
      <c r="M217" s="11"/>
      <c r="N217" s="11"/>
      <c r="O217" s="11"/>
      <c r="P217" s="11"/>
      <c r="Q217" s="15"/>
    </row>
    <row r="218" s="2" customFormat="1" spans="1:17">
      <c r="A218" s="2" t="s">
        <v>1248</v>
      </c>
      <c r="B218" s="2" t="s">
        <v>1249</v>
      </c>
      <c r="C218" s="2" t="s">
        <v>1253</v>
      </c>
      <c r="D218" s="2" t="s">
        <v>1250</v>
      </c>
      <c r="E218" s="2" t="s">
        <v>1251</v>
      </c>
      <c r="F218" s="2" t="s">
        <v>1252</v>
      </c>
      <c r="G218" s="10" t="s">
        <v>15</v>
      </c>
      <c r="H218" s="11"/>
      <c r="I218" s="11"/>
      <c r="J218" s="11"/>
      <c r="K218" s="11"/>
      <c r="L218" s="11"/>
      <c r="M218" s="11"/>
      <c r="N218" s="11"/>
      <c r="O218" s="11"/>
      <c r="P218" s="11"/>
      <c r="Q218" s="15"/>
    </row>
    <row r="219" s="2" customFormat="1" spans="1:17">
      <c r="A219" s="2" t="s">
        <v>1255</v>
      </c>
      <c r="B219" s="2" t="s">
        <v>1256</v>
      </c>
      <c r="C219" s="2" t="s">
        <v>1259</v>
      </c>
      <c r="D219" s="2" t="s">
        <v>1250</v>
      </c>
      <c r="E219" s="2" t="s">
        <v>1257</v>
      </c>
      <c r="F219" s="2" t="s">
        <v>1258</v>
      </c>
      <c r="G219" s="10" t="s">
        <v>36</v>
      </c>
      <c r="H219" s="11"/>
      <c r="I219" s="11"/>
      <c r="J219" s="11"/>
      <c r="K219" s="11"/>
      <c r="L219" s="11"/>
      <c r="M219" s="11"/>
      <c r="N219" s="11"/>
      <c r="O219" s="11"/>
      <c r="P219" s="11"/>
      <c r="Q219" s="15"/>
    </row>
    <row r="220" s="2" customFormat="1" spans="1:17">
      <c r="A220" s="2" t="s">
        <v>1261</v>
      </c>
      <c r="B220" s="2" t="s">
        <v>1262</v>
      </c>
      <c r="C220" s="2" t="s">
        <v>1265</v>
      </c>
      <c r="D220" s="2" t="s">
        <v>1250</v>
      </c>
      <c r="E220" s="2" t="s">
        <v>1263</v>
      </c>
      <c r="F220" s="2" t="s">
        <v>1264</v>
      </c>
      <c r="G220" s="10" t="s">
        <v>43</v>
      </c>
      <c r="H220" s="11"/>
      <c r="I220" s="11"/>
      <c r="J220" s="11"/>
      <c r="K220" s="11"/>
      <c r="L220" s="11"/>
      <c r="M220" s="11"/>
      <c r="N220" s="11"/>
      <c r="O220" s="11"/>
      <c r="P220" s="11"/>
      <c r="Q220" s="15"/>
    </row>
    <row r="221" s="2" customFormat="1" spans="1:17">
      <c r="A221" s="2" t="s">
        <v>1267</v>
      </c>
      <c r="B221" s="2" t="s">
        <v>1268</v>
      </c>
      <c r="C221" s="2" t="s">
        <v>136</v>
      </c>
      <c r="D221" s="2" t="s">
        <v>1269</v>
      </c>
      <c r="E221" s="2" t="s">
        <v>89</v>
      </c>
      <c r="F221" s="2" t="s">
        <v>1270</v>
      </c>
      <c r="G221" s="10" t="s">
        <v>36</v>
      </c>
      <c r="H221" s="11"/>
      <c r="I221" s="11"/>
      <c r="J221" s="11"/>
      <c r="K221" s="11"/>
      <c r="L221" s="11"/>
      <c r="M221" s="11"/>
      <c r="N221" s="11"/>
      <c r="O221" s="11"/>
      <c r="P221" s="11"/>
      <c r="Q221" s="15"/>
    </row>
    <row r="222" s="2" customFormat="1" spans="1:17">
      <c r="A222" s="2" t="s">
        <v>1272</v>
      </c>
      <c r="B222" s="2" t="s">
        <v>1273</v>
      </c>
      <c r="C222" s="2" t="s">
        <v>1276</v>
      </c>
      <c r="D222" s="2" t="s">
        <v>1269</v>
      </c>
      <c r="E222" s="2" t="s">
        <v>1274</v>
      </c>
      <c r="F222" s="2" t="s">
        <v>1275</v>
      </c>
      <c r="G222" s="10" t="s">
        <v>15</v>
      </c>
      <c r="H222" s="11"/>
      <c r="I222" s="11"/>
      <c r="J222" s="11"/>
      <c r="K222" s="11"/>
      <c r="L222" s="11"/>
      <c r="M222" s="11"/>
      <c r="N222" s="11"/>
      <c r="O222" s="11"/>
      <c r="P222" s="11"/>
      <c r="Q222" s="15"/>
    </row>
    <row r="223" s="2" customFormat="1" spans="1:17">
      <c r="A223" s="2" t="s">
        <v>1278</v>
      </c>
      <c r="B223" s="2" t="s">
        <v>1279</v>
      </c>
      <c r="C223" s="2" t="s">
        <v>1283</v>
      </c>
      <c r="D223" s="2" t="s">
        <v>1280</v>
      </c>
      <c r="E223" s="2" t="s">
        <v>1281</v>
      </c>
      <c r="F223" s="2" t="s">
        <v>1282</v>
      </c>
      <c r="G223" s="10" t="s">
        <v>405</v>
      </c>
      <c r="H223" s="11"/>
      <c r="I223" s="11"/>
      <c r="J223" s="11"/>
      <c r="K223" s="11"/>
      <c r="L223" s="11"/>
      <c r="M223" s="11"/>
      <c r="N223" s="11"/>
      <c r="O223" s="11"/>
      <c r="P223" s="11"/>
      <c r="Q223" s="15"/>
    </row>
    <row r="224" s="2" customFormat="1" spans="1:17">
      <c r="A224" s="2" t="s">
        <v>1285</v>
      </c>
      <c r="B224" s="2" t="s">
        <v>1286</v>
      </c>
      <c r="C224" s="2" t="s">
        <v>1289</v>
      </c>
      <c r="D224" s="2" t="s">
        <v>1280</v>
      </c>
      <c r="E224" s="2" t="s">
        <v>1287</v>
      </c>
      <c r="F224" s="2" t="s">
        <v>1288</v>
      </c>
      <c r="G224" s="10" t="s">
        <v>84</v>
      </c>
      <c r="H224" s="11"/>
      <c r="I224" s="11"/>
      <c r="J224" s="11"/>
      <c r="K224" s="11"/>
      <c r="L224" s="11"/>
      <c r="M224" s="11"/>
      <c r="N224" s="11"/>
      <c r="O224" s="11"/>
      <c r="P224" s="11"/>
      <c r="Q224" s="15"/>
    </row>
    <row r="225" s="2" customFormat="1" spans="1:17">
      <c r="A225" s="2" t="s">
        <v>1291</v>
      </c>
      <c r="B225" s="2" t="s">
        <v>1292</v>
      </c>
      <c r="C225" s="2" t="s">
        <v>1295</v>
      </c>
      <c r="D225" s="2" t="s">
        <v>1280</v>
      </c>
      <c r="E225" s="2" t="s">
        <v>1293</v>
      </c>
      <c r="F225" s="2" t="s">
        <v>1294</v>
      </c>
      <c r="G225" s="10" t="s">
        <v>15</v>
      </c>
      <c r="H225" s="11"/>
      <c r="I225" s="11"/>
      <c r="J225" s="11"/>
      <c r="K225" s="11"/>
      <c r="L225" s="11"/>
      <c r="M225" s="11"/>
      <c r="N225" s="11"/>
      <c r="O225" s="11"/>
      <c r="P225" s="11"/>
      <c r="Q225" s="15"/>
    </row>
    <row r="226" s="2" customFormat="1" spans="1:17">
      <c r="A226" s="2" t="s">
        <v>1297</v>
      </c>
      <c r="B226" s="2" t="s">
        <v>1298</v>
      </c>
      <c r="C226" s="2" t="s">
        <v>136</v>
      </c>
      <c r="D226" s="2" t="s">
        <v>1299</v>
      </c>
      <c r="E226" s="2" t="s">
        <v>1300</v>
      </c>
      <c r="F226" s="2" t="s">
        <v>1301</v>
      </c>
      <c r="G226" s="10" t="s">
        <v>57</v>
      </c>
      <c r="H226" s="11"/>
      <c r="I226" s="11"/>
      <c r="J226" s="11"/>
      <c r="K226" s="11"/>
      <c r="L226" s="11"/>
      <c r="M226" s="11"/>
      <c r="N226" s="11"/>
      <c r="O226" s="11"/>
      <c r="P226" s="11"/>
      <c r="Q226" s="15"/>
    </row>
    <row r="227" s="2" customFormat="1" spans="1:17">
      <c r="A227" s="2" t="s">
        <v>1303</v>
      </c>
      <c r="B227" s="2" t="s">
        <v>1304</v>
      </c>
      <c r="C227" s="2" t="s">
        <v>1307</v>
      </c>
      <c r="D227" s="2" t="s">
        <v>1299</v>
      </c>
      <c r="E227" s="2" t="s">
        <v>1305</v>
      </c>
      <c r="F227" s="2" t="s">
        <v>1306</v>
      </c>
      <c r="G227" s="10" t="s">
        <v>15</v>
      </c>
      <c r="H227" s="11"/>
      <c r="I227" s="11"/>
      <c r="J227" s="11"/>
      <c r="K227" s="11"/>
      <c r="L227" s="11"/>
      <c r="M227" s="11"/>
      <c r="N227" s="11"/>
      <c r="O227" s="11"/>
      <c r="P227" s="11"/>
      <c r="Q227" s="15"/>
    </row>
    <row r="228" s="2" customFormat="1" spans="1:17">
      <c r="A228" s="2" t="s">
        <v>1309</v>
      </c>
      <c r="B228" s="2" t="s">
        <v>1310</v>
      </c>
      <c r="C228" s="2" t="s">
        <v>136</v>
      </c>
      <c r="D228" s="2" t="s">
        <v>1311</v>
      </c>
      <c r="E228" s="2" t="s">
        <v>582</v>
      </c>
      <c r="F228" s="2" t="s">
        <v>1312</v>
      </c>
      <c r="G228" s="10" t="s">
        <v>15</v>
      </c>
      <c r="H228" s="11"/>
      <c r="I228" s="11"/>
      <c r="J228" s="11"/>
      <c r="K228" s="11"/>
      <c r="L228" s="11"/>
      <c r="M228" s="11"/>
      <c r="N228" s="11"/>
      <c r="O228" s="11"/>
      <c r="P228" s="11"/>
      <c r="Q228" s="15"/>
    </row>
    <row r="229" s="2" customFormat="1" spans="1:17">
      <c r="A229" s="2" t="s">
        <v>1314</v>
      </c>
      <c r="B229" s="2" t="s">
        <v>1315</v>
      </c>
      <c r="C229" s="2" t="s">
        <v>136</v>
      </c>
      <c r="D229" s="2" t="s">
        <v>1316</v>
      </c>
      <c r="E229" s="2" t="s">
        <v>1317</v>
      </c>
      <c r="F229" s="2" t="s">
        <v>1318</v>
      </c>
      <c r="G229" s="10" t="s">
        <v>36</v>
      </c>
      <c r="H229" s="11"/>
      <c r="I229" s="11"/>
      <c r="J229" s="11"/>
      <c r="K229" s="11"/>
      <c r="L229" s="11"/>
      <c r="M229" s="11"/>
      <c r="N229" s="11"/>
      <c r="O229" s="11"/>
      <c r="P229" s="11"/>
      <c r="Q229" s="15"/>
    </row>
    <row r="230" s="2" customFormat="1" spans="1:17">
      <c r="A230" s="2" t="s">
        <v>1320</v>
      </c>
      <c r="B230" s="2" t="s">
        <v>1321</v>
      </c>
      <c r="C230" s="2" t="s">
        <v>1323</v>
      </c>
      <c r="D230" s="2" t="s">
        <v>1316</v>
      </c>
      <c r="E230" s="2" t="s">
        <v>570</v>
      </c>
      <c r="F230" s="2" t="s">
        <v>1322</v>
      </c>
      <c r="G230" s="10" t="s">
        <v>15</v>
      </c>
      <c r="H230" s="11"/>
      <c r="I230" s="11"/>
      <c r="J230" s="11"/>
      <c r="K230" s="11"/>
      <c r="L230" s="11"/>
      <c r="M230" s="11"/>
      <c r="N230" s="11"/>
      <c r="O230" s="11"/>
      <c r="P230" s="11"/>
      <c r="Q230" s="15"/>
    </row>
    <row r="231" s="2" customFormat="1" spans="1:17">
      <c r="A231" s="2" t="s">
        <v>1325</v>
      </c>
      <c r="B231" s="2" t="s">
        <v>1326</v>
      </c>
      <c r="C231" s="2" t="s">
        <v>99</v>
      </c>
      <c r="D231" s="2" t="s">
        <v>1316</v>
      </c>
      <c r="E231" s="2" t="s">
        <v>1327</v>
      </c>
      <c r="F231" s="2" t="s">
        <v>1328</v>
      </c>
      <c r="G231" s="10" t="s">
        <v>15</v>
      </c>
      <c r="H231" s="11"/>
      <c r="I231" s="11"/>
      <c r="J231" s="11"/>
      <c r="K231" s="11"/>
      <c r="L231" s="11"/>
      <c r="M231" s="11"/>
      <c r="N231" s="11"/>
      <c r="O231" s="11"/>
      <c r="P231" s="11"/>
      <c r="Q231" s="15"/>
    </row>
    <row r="232" s="2" customFormat="1" spans="1:17">
      <c r="A232" s="2" t="s">
        <v>1330</v>
      </c>
      <c r="B232" s="2" t="s">
        <v>1331</v>
      </c>
      <c r="C232" s="2" t="s">
        <v>1334</v>
      </c>
      <c r="D232" s="2" t="s">
        <v>1332</v>
      </c>
      <c r="E232" s="2" t="s">
        <v>1332</v>
      </c>
      <c r="F232" s="2" t="s">
        <v>1333</v>
      </c>
      <c r="G232" s="10" t="s">
        <v>57</v>
      </c>
      <c r="H232" s="11"/>
      <c r="I232" s="11"/>
      <c r="J232" s="11"/>
      <c r="K232" s="11"/>
      <c r="L232" s="11"/>
      <c r="M232" s="11"/>
      <c r="N232" s="11"/>
      <c r="O232" s="11"/>
      <c r="P232" s="11"/>
      <c r="Q232" s="15"/>
    </row>
    <row r="233" s="2" customFormat="1" spans="1:17">
      <c r="A233" s="2" t="s">
        <v>1336</v>
      </c>
      <c r="B233" s="2" t="s">
        <v>1331</v>
      </c>
      <c r="C233" s="2" t="s">
        <v>1337</v>
      </c>
      <c r="D233" s="2" t="s">
        <v>1332</v>
      </c>
      <c r="E233" s="2" t="s">
        <v>1332</v>
      </c>
      <c r="F233" s="2" t="s">
        <v>1333</v>
      </c>
      <c r="G233" s="10" t="s">
        <v>15</v>
      </c>
      <c r="H233" s="11"/>
      <c r="I233" s="11"/>
      <c r="J233" s="11"/>
      <c r="K233" s="11"/>
      <c r="L233" s="11"/>
      <c r="M233" s="11"/>
      <c r="N233" s="11"/>
      <c r="O233" s="11"/>
      <c r="P233" s="11"/>
      <c r="Q233" s="15"/>
    </row>
    <row r="234" s="2" customFormat="1" spans="1:17">
      <c r="A234" s="2" t="s">
        <v>1339</v>
      </c>
      <c r="B234" s="2" t="s">
        <v>1340</v>
      </c>
      <c r="C234" s="2" t="s">
        <v>1344</v>
      </c>
      <c r="D234" s="2" t="s">
        <v>1341</v>
      </c>
      <c r="E234" s="2" t="s">
        <v>1342</v>
      </c>
      <c r="F234" s="2" t="s">
        <v>1343</v>
      </c>
      <c r="G234" s="10" t="s">
        <v>218</v>
      </c>
      <c r="H234" s="11"/>
      <c r="I234" s="11"/>
      <c r="J234" s="11"/>
      <c r="K234" s="11"/>
      <c r="L234" s="11"/>
      <c r="M234" s="11"/>
      <c r="N234" s="11"/>
      <c r="O234" s="11"/>
      <c r="P234" s="11"/>
      <c r="Q234" s="15"/>
    </row>
    <row r="235" s="2" customFormat="1" spans="1:17">
      <c r="A235" s="2" t="s">
        <v>1346</v>
      </c>
      <c r="B235" s="2" t="s">
        <v>1347</v>
      </c>
      <c r="C235" s="2" t="s">
        <v>1349</v>
      </c>
      <c r="D235" s="2" t="s">
        <v>1341</v>
      </c>
      <c r="E235" s="2" t="s">
        <v>1342</v>
      </c>
      <c r="F235" s="2" t="s">
        <v>1348</v>
      </c>
      <c r="G235" s="10" t="s">
        <v>36</v>
      </c>
      <c r="H235" s="11"/>
      <c r="I235" s="11"/>
      <c r="J235" s="11"/>
      <c r="K235" s="11"/>
      <c r="L235" s="11"/>
      <c r="M235" s="11"/>
      <c r="N235" s="11"/>
      <c r="O235" s="11"/>
      <c r="P235" s="11"/>
      <c r="Q235" s="15"/>
    </row>
    <row r="236" s="2" customFormat="1" spans="1:17">
      <c r="A236" s="2" t="s">
        <v>1351</v>
      </c>
      <c r="B236" s="2" t="s">
        <v>1352</v>
      </c>
      <c r="C236" s="2" t="s">
        <v>1354</v>
      </c>
      <c r="D236" s="2" t="s">
        <v>1341</v>
      </c>
      <c r="E236" s="2" t="s">
        <v>152</v>
      </c>
      <c r="F236" s="2" t="s">
        <v>1353</v>
      </c>
      <c r="G236" s="10" t="s">
        <v>15</v>
      </c>
      <c r="H236" s="11"/>
      <c r="I236" s="11"/>
      <c r="J236" s="11"/>
      <c r="K236" s="11"/>
      <c r="L236" s="11"/>
      <c r="M236" s="11"/>
      <c r="N236" s="11"/>
      <c r="O236" s="11"/>
      <c r="P236" s="11"/>
      <c r="Q236" s="15"/>
    </row>
    <row r="237" s="2" customFormat="1" spans="1:17">
      <c r="A237" s="2" t="s">
        <v>1356</v>
      </c>
      <c r="B237" s="2" t="s">
        <v>1357</v>
      </c>
      <c r="C237" s="2" t="s">
        <v>1360</v>
      </c>
      <c r="D237" s="2" t="s">
        <v>1358</v>
      </c>
      <c r="E237" s="2" t="s">
        <v>582</v>
      </c>
      <c r="F237" s="2" t="s">
        <v>1359</v>
      </c>
      <c r="G237" s="10" t="s">
        <v>15</v>
      </c>
      <c r="H237" s="11"/>
      <c r="I237" s="11"/>
      <c r="J237" s="11"/>
      <c r="K237" s="11"/>
      <c r="L237" s="11"/>
      <c r="M237" s="11"/>
      <c r="N237" s="11"/>
      <c r="O237" s="11"/>
      <c r="P237" s="11"/>
      <c r="Q237" s="15"/>
    </row>
    <row r="238" s="2" customFormat="1" spans="1:17">
      <c r="A238" s="2" t="s">
        <v>1362</v>
      </c>
      <c r="B238" s="2" t="s">
        <v>1363</v>
      </c>
      <c r="C238" s="2" t="s">
        <v>1365</v>
      </c>
      <c r="D238" s="2" t="s">
        <v>1358</v>
      </c>
      <c r="E238" s="2" t="s">
        <v>582</v>
      </c>
      <c r="F238" s="2" t="s">
        <v>1364</v>
      </c>
      <c r="G238" s="10" t="s">
        <v>43</v>
      </c>
      <c r="H238" s="11"/>
      <c r="I238" s="11"/>
      <c r="J238" s="11"/>
      <c r="K238" s="11"/>
      <c r="L238" s="11"/>
      <c r="M238" s="11"/>
      <c r="N238" s="11"/>
      <c r="O238" s="11"/>
      <c r="P238" s="11"/>
      <c r="Q238" s="15"/>
    </row>
    <row r="239" s="2" customFormat="1" spans="1:17">
      <c r="A239" s="2" t="s">
        <v>1367</v>
      </c>
      <c r="B239" s="2" t="s">
        <v>1368</v>
      </c>
      <c r="C239" s="2" t="s">
        <v>1370</v>
      </c>
      <c r="D239" s="2" t="s">
        <v>1358</v>
      </c>
      <c r="E239" s="2" t="s">
        <v>582</v>
      </c>
      <c r="F239" s="2" t="s">
        <v>1369</v>
      </c>
      <c r="G239" s="10" t="s">
        <v>43</v>
      </c>
      <c r="H239" s="11"/>
      <c r="I239" s="11"/>
      <c r="J239" s="11"/>
      <c r="K239" s="11"/>
      <c r="L239" s="11"/>
      <c r="M239" s="11"/>
      <c r="N239" s="11"/>
      <c r="O239" s="11"/>
      <c r="P239" s="11"/>
      <c r="Q239" s="15"/>
    </row>
    <row r="240" s="2" customFormat="1" spans="1:17">
      <c r="A240" s="2" t="s">
        <v>1372</v>
      </c>
      <c r="B240" s="2" t="s">
        <v>1373</v>
      </c>
      <c r="C240" s="2" t="s">
        <v>1377</v>
      </c>
      <c r="D240" s="2" t="s">
        <v>1374</v>
      </c>
      <c r="E240" s="2" t="s">
        <v>1375</v>
      </c>
      <c r="F240" s="2" t="s">
        <v>1376</v>
      </c>
      <c r="G240" s="10" t="s">
        <v>91</v>
      </c>
      <c r="H240" s="11"/>
      <c r="I240" s="11"/>
      <c r="J240" s="11"/>
      <c r="K240" s="11"/>
      <c r="L240" s="11"/>
      <c r="M240" s="11"/>
      <c r="N240" s="11"/>
      <c r="O240" s="11"/>
      <c r="P240" s="11"/>
      <c r="Q240" s="15"/>
    </row>
    <row r="241" s="2" customFormat="1" spans="1:17">
      <c r="A241" s="2" t="s">
        <v>1379</v>
      </c>
      <c r="B241" s="2" t="s">
        <v>1380</v>
      </c>
      <c r="C241" s="2" t="s">
        <v>1383</v>
      </c>
      <c r="D241" s="2" t="s">
        <v>1374</v>
      </c>
      <c r="E241" s="2" t="s">
        <v>1381</v>
      </c>
      <c r="F241" s="2" t="s">
        <v>1382</v>
      </c>
      <c r="G241" s="10" t="s">
        <v>405</v>
      </c>
      <c r="H241" s="11"/>
      <c r="I241" s="11"/>
      <c r="J241" s="11"/>
      <c r="K241" s="11"/>
      <c r="L241" s="11"/>
      <c r="M241" s="11"/>
      <c r="N241" s="11"/>
      <c r="O241" s="11"/>
      <c r="P241" s="11"/>
      <c r="Q241" s="15"/>
    </row>
    <row r="242" s="2" customFormat="1" spans="1:17">
      <c r="A242" s="2" t="s">
        <v>1385</v>
      </c>
      <c r="B242" s="2" t="s">
        <v>1386</v>
      </c>
      <c r="C242" s="2" t="s">
        <v>136</v>
      </c>
      <c r="D242" s="2" t="s">
        <v>1387</v>
      </c>
      <c r="E242" s="2" t="s">
        <v>1387</v>
      </c>
      <c r="F242" s="2" t="s">
        <v>1388</v>
      </c>
      <c r="G242" s="10" t="s">
        <v>15</v>
      </c>
      <c r="H242" s="11"/>
      <c r="I242" s="11"/>
      <c r="J242" s="11"/>
      <c r="K242" s="11"/>
      <c r="L242" s="11"/>
      <c r="M242" s="11"/>
      <c r="N242" s="11"/>
      <c r="O242" s="11"/>
      <c r="P242" s="11"/>
      <c r="Q242" s="15"/>
    </row>
    <row r="243" s="2" customFormat="1" spans="1:17">
      <c r="A243" s="2" t="s">
        <v>1390</v>
      </c>
      <c r="B243" s="2" t="s">
        <v>1391</v>
      </c>
      <c r="C243" s="2" t="s">
        <v>136</v>
      </c>
      <c r="D243" s="2" t="s">
        <v>1387</v>
      </c>
      <c r="E243" s="2" t="s">
        <v>1387</v>
      </c>
      <c r="F243" s="2" t="s">
        <v>1392</v>
      </c>
      <c r="G243" s="10" t="s">
        <v>36</v>
      </c>
      <c r="H243" s="11"/>
      <c r="I243" s="11"/>
      <c r="J243" s="11"/>
      <c r="K243" s="11"/>
      <c r="L243" s="11"/>
      <c r="M243" s="11"/>
      <c r="N243" s="11"/>
      <c r="O243" s="11"/>
      <c r="P243" s="11"/>
      <c r="Q243" s="15"/>
    </row>
    <row r="244" s="2" customFormat="1" spans="1:17">
      <c r="A244" s="2" t="s">
        <v>1394</v>
      </c>
      <c r="B244" s="2" t="s">
        <v>1395</v>
      </c>
      <c r="C244" s="2" t="s">
        <v>1399</v>
      </c>
      <c r="D244" s="2" t="s">
        <v>1396</v>
      </c>
      <c r="E244" s="2" t="s">
        <v>1397</v>
      </c>
      <c r="F244" s="2" t="s">
        <v>1398</v>
      </c>
      <c r="G244" s="10" t="s">
        <v>43</v>
      </c>
      <c r="H244" s="11"/>
      <c r="I244" s="11"/>
      <c r="J244" s="11"/>
      <c r="K244" s="11"/>
      <c r="L244" s="11"/>
      <c r="M244" s="11"/>
      <c r="N244" s="11"/>
      <c r="O244" s="11"/>
      <c r="P244" s="11"/>
      <c r="Q244" s="15"/>
    </row>
    <row r="245" s="2" customFormat="1" spans="1:17">
      <c r="A245" s="2" t="s">
        <v>1401</v>
      </c>
      <c r="B245" s="2" t="s">
        <v>1402</v>
      </c>
      <c r="C245" s="2" t="s">
        <v>1406</v>
      </c>
      <c r="D245" s="2" t="s">
        <v>1396</v>
      </c>
      <c r="E245" s="2" t="s">
        <v>1403</v>
      </c>
      <c r="F245" s="2" t="s">
        <v>1404</v>
      </c>
      <c r="G245" s="10" t="s">
        <v>1405</v>
      </c>
      <c r="H245" s="11"/>
      <c r="I245" s="11"/>
      <c r="J245" s="11"/>
      <c r="K245" s="11"/>
      <c r="L245" s="11"/>
      <c r="M245" s="11"/>
      <c r="N245" s="11"/>
      <c r="O245" s="11"/>
      <c r="P245" s="11"/>
      <c r="Q245" s="15"/>
    </row>
    <row r="246" s="2" customFormat="1" spans="1:17">
      <c r="A246" s="2" t="s">
        <v>1408</v>
      </c>
      <c r="B246" s="2" t="s">
        <v>1409</v>
      </c>
      <c r="C246" s="2" t="s">
        <v>1414</v>
      </c>
      <c r="D246" s="2" t="s">
        <v>1410</v>
      </c>
      <c r="E246" s="2" t="s">
        <v>1411</v>
      </c>
      <c r="F246" s="2" t="s">
        <v>1412</v>
      </c>
      <c r="G246" s="10" t="s">
        <v>1413</v>
      </c>
      <c r="H246" s="11"/>
      <c r="I246" s="11"/>
      <c r="J246" s="11"/>
      <c r="K246" s="11"/>
      <c r="L246" s="11"/>
      <c r="M246" s="11"/>
      <c r="N246" s="11"/>
      <c r="O246" s="11"/>
      <c r="P246" s="11"/>
      <c r="Q246" s="15"/>
    </row>
    <row r="247" s="2" customFormat="1" spans="1:17">
      <c r="A247" s="2" t="s">
        <v>1416</v>
      </c>
      <c r="B247" s="2" t="s">
        <v>1417</v>
      </c>
      <c r="C247" s="2" t="s">
        <v>1420</v>
      </c>
      <c r="D247" s="2" t="s">
        <v>1410</v>
      </c>
      <c r="E247" s="2" t="s">
        <v>1418</v>
      </c>
      <c r="F247" s="2" t="s">
        <v>1419</v>
      </c>
      <c r="G247" s="10" t="s">
        <v>84</v>
      </c>
      <c r="H247" s="11"/>
      <c r="I247" s="11"/>
      <c r="J247" s="11"/>
      <c r="K247" s="11"/>
      <c r="L247" s="11"/>
      <c r="M247" s="11"/>
      <c r="N247" s="11"/>
      <c r="O247" s="11"/>
      <c r="P247" s="11"/>
      <c r="Q247" s="15"/>
    </row>
    <row r="248" s="2" customFormat="1" spans="1:17">
      <c r="A248" s="2" t="s">
        <v>1422</v>
      </c>
      <c r="B248" s="2" t="s">
        <v>1423</v>
      </c>
      <c r="C248" s="2" t="s">
        <v>1426</v>
      </c>
      <c r="D248" s="2" t="s">
        <v>1410</v>
      </c>
      <c r="E248" s="2" t="s">
        <v>1424</v>
      </c>
      <c r="F248" s="2" t="s">
        <v>1425</v>
      </c>
      <c r="G248" s="10" t="s">
        <v>242</v>
      </c>
      <c r="H248" s="11"/>
      <c r="I248" s="11"/>
      <c r="J248" s="11"/>
      <c r="K248" s="11"/>
      <c r="L248" s="11"/>
      <c r="M248" s="11"/>
      <c r="N248" s="11"/>
      <c r="O248" s="11"/>
      <c r="P248" s="11"/>
      <c r="Q248" s="15"/>
    </row>
    <row r="249" s="2" customFormat="1" spans="1:17">
      <c r="A249" s="2" t="s">
        <v>1428</v>
      </c>
      <c r="B249" s="2" t="s">
        <v>1429</v>
      </c>
      <c r="C249" s="2" t="s">
        <v>1433</v>
      </c>
      <c r="D249" s="2" t="s">
        <v>1430</v>
      </c>
      <c r="E249" s="2" t="s">
        <v>1431</v>
      </c>
      <c r="F249" s="2" t="s">
        <v>1432</v>
      </c>
      <c r="G249" s="10" t="s">
        <v>36</v>
      </c>
      <c r="H249" s="11"/>
      <c r="I249" s="11"/>
      <c r="J249" s="11"/>
      <c r="K249" s="11"/>
      <c r="L249" s="11"/>
      <c r="M249" s="11"/>
      <c r="N249" s="11"/>
      <c r="O249" s="11"/>
      <c r="P249" s="11"/>
      <c r="Q249" s="15"/>
    </row>
    <row r="250" s="2" customFormat="1" spans="1:17">
      <c r="A250" s="2" t="s">
        <v>1435</v>
      </c>
      <c r="B250" s="2" t="s">
        <v>1436</v>
      </c>
      <c r="C250" s="2" t="s">
        <v>1438</v>
      </c>
      <c r="D250" s="2" t="s">
        <v>1430</v>
      </c>
      <c r="E250" s="2" t="s">
        <v>1431</v>
      </c>
      <c r="F250" s="2" t="s">
        <v>1437</v>
      </c>
      <c r="G250" s="10" t="s">
        <v>36</v>
      </c>
      <c r="H250" s="11"/>
      <c r="I250" s="11"/>
      <c r="J250" s="11"/>
      <c r="K250" s="11"/>
      <c r="L250" s="11"/>
      <c r="M250" s="11"/>
      <c r="N250" s="11"/>
      <c r="O250" s="11"/>
      <c r="P250" s="11"/>
      <c r="Q250" s="15"/>
    </row>
    <row r="251" s="2" customFormat="1" spans="1:17">
      <c r="A251" s="2" t="s">
        <v>1440</v>
      </c>
      <c r="B251" s="2" t="s">
        <v>1441</v>
      </c>
      <c r="C251" s="2" t="s">
        <v>1445</v>
      </c>
      <c r="D251" s="2" t="s">
        <v>1442</v>
      </c>
      <c r="E251" s="2" t="s">
        <v>1443</v>
      </c>
      <c r="F251" s="2" t="s">
        <v>1444</v>
      </c>
      <c r="G251" s="10" t="s">
        <v>43</v>
      </c>
      <c r="H251" s="11"/>
      <c r="I251" s="11"/>
      <c r="J251" s="11"/>
      <c r="K251" s="11"/>
      <c r="L251" s="11"/>
      <c r="M251" s="11"/>
      <c r="N251" s="11"/>
      <c r="O251" s="11"/>
      <c r="P251" s="11"/>
      <c r="Q251" s="15"/>
    </row>
    <row r="252" s="2" customFormat="1" spans="1:17">
      <c r="A252" s="2" t="s">
        <v>1447</v>
      </c>
      <c r="B252" s="2" t="s">
        <v>1448</v>
      </c>
      <c r="C252" s="2" t="s">
        <v>1451</v>
      </c>
      <c r="D252" s="2" t="s">
        <v>1442</v>
      </c>
      <c r="E252" s="2" t="s">
        <v>1449</v>
      </c>
      <c r="F252" s="2" t="s">
        <v>1450</v>
      </c>
      <c r="G252" s="10" t="s">
        <v>91</v>
      </c>
      <c r="H252" s="11"/>
      <c r="I252" s="11"/>
      <c r="J252" s="11"/>
      <c r="K252" s="11"/>
      <c r="L252" s="11"/>
      <c r="M252" s="11"/>
      <c r="N252" s="11"/>
      <c r="O252" s="11"/>
      <c r="P252" s="11"/>
      <c r="Q252" s="15"/>
    </row>
    <row r="253" s="2" customFormat="1" spans="1:17">
      <c r="A253" s="2" t="s">
        <v>1453</v>
      </c>
      <c r="B253" s="2" t="s">
        <v>1454</v>
      </c>
      <c r="C253" s="2" t="s">
        <v>1457</v>
      </c>
      <c r="D253" s="2" t="s">
        <v>1455</v>
      </c>
      <c r="E253" s="2" t="s">
        <v>1171</v>
      </c>
      <c r="F253" s="2" t="s">
        <v>1456</v>
      </c>
      <c r="G253" s="10" t="s">
        <v>57</v>
      </c>
      <c r="H253" s="11"/>
      <c r="I253" s="11"/>
      <c r="J253" s="11"/>
      <c r="K253" s="11"/>
      <c r="L253" s="11"/>
      <c r="M253" s="11"/>
      <c r="N253" s="11"/>
      <c r="O253" s="11"/>
      <c r="P253" s="11"/>
      <c r="Q253" s="15"/>
    </row>
    <row r="254" s="2" customFormat="1" spans="1:17">
      <c r="A254" s="2" t="s">
        <v>1459</v>
      </c>
      <c r="B254" s="2" t="s">
        <v>1460</v>
      </c>
      <c r="C254" s="2" t="s">
        <v>1462</v>
      </c>
      <c r="D254" s="2" t="s">
        <v>1455</v>
      </c>
      <c r="E254" s="2" t="s">
        <v>737</v>
      </c>
      <c r="F254" s="2" t="s">
        <v>1461</v>
      </c>
      <c r="G254" s="10" t="s">
        <v>57</v>
      </c>
      <c r="H254" s="11"/>
      <c r="I254" s="11"/>
      <c r="J254" s="11"/>
      <c r="K254" s="11"/>
      <c r="L254" s="11"/>
      <c r="M254" s="11"/>
      <c r="N254" s="11"/>
      <c r="O254" s="11"/>
      <c r="P254" s="11"/>
      <c r="Q254" s="15"/>
    </row>
    <row r="255" s="2" customFormat="1" spans="1:17">
      <c r="A255" s="2" t="s">
        <v>1464</v>
      </c>
      <c r="B255" s="2" t="s">
        <v>1465</v>
      </c>
      <c r="C255" s="2" t="s">
        <v>1468</v>
      </c>
      <c r="D255" s="2" t="s">
        <v>1455</v>
      </c>
      <c r="E255" s="2" t="s">
        <v>1466</v>
      </c>
      <c r="F255" s="2" t="s">
        <v>1467</v>
      </c>
      <c r="G255" s="10" t="s">
        <v>57</v>
      </c>
      <c r="H255" s="11"/>
      <c r="I255" s="11"/>
      <c r="J255" s="11"/>
      <c r="K255" s="11"/>
      <c r="L255" s="11"/>
      <c r="M255" s="11"/>
      <c r="N255" s="11"/>
      <c r="O255" s="11"/>
      <c r="P255" s="11"/>
      <c r="Q255" s="15"/>
    </row>
    <row r="256" s="2" customFormat="1" spans="1:17">
      <c r="A256" s="2" t="s">
        <v>1470</v>
      </c>
      <c r="B256" s="2" t="s">
        <v>1471</v>
      </c>
      <c r="C256" s="2" t="s">
        <v>1473</v>
      </c>
      <c r="D256" s="2" t="s">
        <v>1455</v>
      </c>
      <c r="E256" s="2" t="s">
        <v>1466</v>
      </c>
      <c r="F256" s="2" t="s">
        <v>1472</v>
      </c>
      <c r="G256" s="10" t="s">
        <v>259</v>
      </c>
      <c r="H256" s="11"/>
      <c r="I256" s="11"/>
      <c r="J256" s="11"/>
      <c r="K256" s="11"/>
      <c r="L256" s="11"/>
      <c r="M256" s="11"/>
      <c r="N256" s="11"/>
      <c r="O256" s="11"/>
      <c r="P256" s="11"/>
      <c r="Q256" s="15"/>
    </row>
    <row r="257" s="2" customFormat="1" spans="1:17">
      <c r="A257" s="2" t="s">
        <v>1475</v>
      </c>
      <c r="B257" s="2" t="s">
        <v>1476</v>
      </c>
      <c r="C257" s="2" t="s">
        <v>1480</v>
      </c>
      <c r="D257" s="2" t="s">
        <v>1477</v>
      </c>
      <c r="E257" s="2" t="s">
        <v>1478</v>
      </c>
      <c r="F257" s="2" t="s">
        <v>1479</v>
      </c>
      <c r="G257" s="10" t="s">
        <v>57</v>
      </c>
      <c r="H257" s="11"/>
      <c r="I257" s="11"/>
      <c r="J257" s="11"/>
      <c r="K257" s="11"/>
      <c r="L257" s="11"/>
      <c r="M257" s="11"/>
      <c r="N257" s="11"/>
      <c r="O257" s="11"/>
      <c r="P257" s="11"/>
      <c r="Q257" s="15"/>
    </row>
    <row r="258" s="2" customFormat="1" spans="1:17">
      <c r="A258" s="2" t="s">
        <v>1482</v>
      </c>
      <c r="B258" s="2" t="s">
        <v>1483</v>
      </c>
      <c r="C258" s="2" t="s">
        <v>1485</v>
      </c>
      <c r="D258" s="2" t="s">
        <v>1477</v>
      </c>
      <c r="E258" s="2" t="s">
        <v>737</v>
      </c>
      <c r="F258" s="2" t="s">
        <v>1484</v>
      </c>
      <c r="G258" s="10" t="s">
        <v>57</v>
      </c>
      <c r="H258" s="11"/>
      <c r="I258" s="11"/>
      <c r="J258" s="11"/>
      <c r="K258" s="11"/>
      <c r="L258" s="11"/>
      <c r="M258" s="11"/>
      <c r="N258" s="11"/>
      <c r="O258" s="11"/>
      <c r="P258" s="11"/>
      <c r="Q258" s="15"/>
    </row>
    <row r="259" s="2" customFormat="1" spans="1:17">
      <c r="A259" s="2" t="s">
        <v>1487</v>
      </c>
      <c r="B259" s="2" t="s">
        <v>1488</v>
      </c>
      <c r="C259" s="2" t="s">
        <v>1490</v>
      </c>
      <c r="D259" s="2" t="s">
        <v>1477</v>
      </c>
      <c r="E259" s="2" t="s">
        <v>1478</v>
      </c>
      <c r="F259" s="2" t="s">
        <v>1489</v>
      </c>
      <c r="G259" s="10" t="s">
        <v>259</v>
      </c>
      <c r="H259" s="11"/>
      <c r="I259" s="11"/>
      <c r="J259" s="11"/>
      <c r="K259" s="11"/>
      <c r="L259" s="11"/>
      <c r="M259" s="11"/>
      <c r="N259" s="11"/>
      <c r="O259" s="11"/>
      <c r="P259" s="11"/>
      <c r="Q259" s="15"/>
    </row>
    <row r="260" s="2" customFormat="1" spans="1:17">
      <c r="A260" s="2" t="s">
        <v>1492</v>
      </c>
      <c r="B260" s="2" t="s">
        <v>1493</v>
      </c>
      <c r="C260" s="2" t="s">
        <v>136</v>
      </c>
      <c r="D260" s="2" t="s">
        <v>1494</v>
      </c>
      <c r="E260" s="2" t="s">
        <v>1495</v>
      </c>
      <c r="F260" s="2" t="s">
        <v>1496</v>
      </c>
      <c r="G260" s="10" t="s">
        <v>36</v>
      </c>
      <c r="H260" s="11"/>
      <c r="I260" s="11"/>
      <c r="J260" s="11"/>
      <c r="K260" s="11"/>
      <c r="L260" s="11"/>
      <c r="M260" s="11"/>
      <c r="N260" s="11"/>
      <c r="O260" s="11"/>
      <c r="P260" s="11"/>
      <c r="Q260" s="15"/>
    </row>
    <row r="261" s="2" customFormat="1" spans="1:17">
      <c r="A261" s="2" t="s">
        <v>1498</v>
      </c>
      <c r="B261" s="2" t="s">
        <v>1499</v>
      </c>
      <c r="C261" s="2" t="s">
        <v>136</v>
      </c>
      <c r="D261" s="2" t="s">
        <v>1494</v>
      </c>
      <c r="E261" s="2" t="s">
        <v>1212</v>
      </c>
      <c r="F261" s="2" t="s">
        <v>1500</v>
      </c>
      <c r="G261" s="10" t="s">
        <v>15</v>
      </c>
      <c r="H261" s="11"/>
      <c r="I261" s="11"/>
      <c r="J261" s="11"/>
      <c r="K261" s="11"/>
      <c r="L261" s="11"/>
      <c r="M261" s="11"/>
      <c r="N261" s="11"/>
      <c r="O261" s="11"/>
      <c r="P261" s="11"/>
      <c r="Q261" s="15"/>
    </row>
    <row r="262" s="2" customFormat="1" spans="1:17">
      <c r="A262" s="2" t="s">
        <v>1502</v>
      </c>
      <c r="B262" s="2" t="s">
        <v>1503</v>
      </c>
      <c r="C262" s="2" t="s">
        <v>1259</v>
      </c>
      <c r="D262" s="2" t="s">
        <v>1494</v>
      </c>
      <c r="E262" s="2" t="s">
        <v>1212</v>
      </c>
      <c r="F262" s="2" t="s">
        <v>1504</v>
      </c>
      <c r="G262" s="10" t="s">
        <v>15</v>
      </c>
      <c r="H262" s="11"/>
      <c r="I262" s="11"/>
      <c r="J262" s="11"/>
      <c r="K262" s="11"/>
      <c r="L262" s="11"/>
      <c r="M262" s="11"/>
      <c r="N262" s="11"/>
      <c r="O262" s="11"/>
      <c r="P262" s="11"/>
      <c r="Q262" s="15"/>
    </row>
    <row r="263" s="2" customFormat="1" spans="1:17">
      <c r="A263" s="2" t="s">
        <v>1506</v>
      </c>
      <c r="B263" s="2" t="s">
        <v>1507</v>
      </c>
      <c r="C263" s="2" t="s">
        <v>1511</v>
      </c>
      <c r="D263" s="2" t="s">
        <v>1508</v>
      </c>
      <c r="E263" s="2" t="s">
        <v>1509</v>
      </c>
      <c r="F263" s="2" t="s">
        <v>1510</v>
      </c>
      <c r="G263" s="10" t="s">
        <v>15</v>
      </c>
      <c r="H263" s="11"/>
      <c r="I263" s="11"/>
      <c r="J263" s="11"/>
      <c r="K263" s="11"/>
      <c r="L263" s="11"/>
      <c r="M263" s="11"/>
      <c r="N263" s="11"/>
      <c r="O263" s="11"/>
      <c r="P263" s="11"/>
      <c r="Q263" s="15"/>
    </row>
    <row r="264" s="2" customFormat="1" spans="1:17">
      <c r="A264" s="2" t="s">
        <v>1513</v>
      </c>
      <c r="B264" s="2" t="s">
        <v>1514</v>
      </c>
      <c r="C264" s="2" t="s">
        <v>1516</v>
      </c>
      <c r="D264" s="2" t="s">
        <v>1508</v>
      </c>
      <c r="E264" s="2" t="s">
        <v>1509</v>
      </c>
      <c r="F264" s="2" t="s">
        <v>1515</v>
      </c>
      <c r="G264" s="10" t="s">
        <v>43</v>
      </c>
      <c r="H264" s="11"/>
      <c r="I264" s="11"/>
      <c r="J264" s="11"/>
      <c r="K264" s="11"/>
      <c r="L264" s="11"/>
      <c r="M264" s="11"/>
      <c r="N264" s="11"/>
      <c r="O264" s="11"/>
      <c r="P264" s="11"/>
      <c r="Q264" s="15"/>
    </row>
    <row r="265" s="2" customFormat="1" spans="1:17">
      <c r="A265" s="2" t="s">
        <v>1518</v>
      </c>
      <c r="B265" s="2" t="s">
        <v>1519</v>
      </c>
      <c r="C265" s="2" t="s">
        <v>1522</v>
      </c>
      <c r="D265" s="2" t="s">
        <v>1520</v>
      </c>
      <c r="E265" s="2" t="s">
        <v>582</v>
      </c>
      <c r="F265" s="2" t="s">
        <v>1521</v>
      </c>
      <c r="G265" s="10" t="s">
        <v>43</v>
      </c>
      <c r="H265" s="11"/>
      <c r="I265" s="11"/>
      <c r="J265" s="11"/>
      <c r="K265" s="11"/>
      <c r="L265" s="11"/>
      <c r="M265" s="11"/>
      <c r="N265" s="11"/>
      <c r="O265" s="11"/>
      <c r="P265" s="11"/>
      <c r="Q265" s="15"/>
    </row>
    <row r="266" s="2" customFormat="1" spans="1:17">
      <c r="A266" s="2" t="s">
        <v>1524</v>
      </c>
      <c r="B266" s="2" t="s">
        <v>1525</v>
      </c>
      <c r="C266" s="2" t="s">
        <v>1529</v>
      </c>
      <c r="D266" s="2" t="s">
        <v>1526</v>
      </c>
      <c r="E266" s="2" t="s">
        <v>1527</v>
      </c>
      <c r="F266" s="2" t="s">
        <v>1528</v>
      </c>
      <c r="G266" s="10" t="s">
        <v>15</v>
      </c>
      <c r="H266" s="11"/>
      <c r="I266" s="11"/>
      <c r="J266" s="11"/>
      <c r="K266" s="11"/>
      <c r="L266" s="11"/>
      <c r="M266" s="11"/>
      <c r="N266" s="11"/>
      <c r="O266" s="11"/>
      <c r="P266" s="11"/>
      <c r="Q266" s="15"/>
    </row>
    <row r="267" s="2" customFormat="1" spans="1:17">
      <c r="A267" s="2" t="s">
        <v>1531</v>
      </c>
      <c r="B267" s="2" t="s">
        <v>1532</v>
      </c>
      <c r="C267" s="2" t="s">
        <v>1534</v>
      </c>
      <c r="D267" s="2" t="s">
        <v>1526</v>
      </c>
      <c r="E267" s="2" t="s">
        <v>1527</v>
      </c>
      <c r="F267" s="2" t="s">
        <v>1533</v>
      </c>
      <c r="G267" s="10" t="s">
        <v>43</v>
      </c>
      <c r="H267" s="11"/>
      <c r="I267" s="11"/>
      <c r="J267" s="11"/>
      <c r="K267" s="11"/>
      <c r="L267" s="11"/>
      <c r="M267" s="11"/>
      <c r="N267" s="11"/>
      <c r="O267" s="11"/>
      <c r="P267" s="11"/>
      <c r="Q267" s="15"/>
    </row>
    <row r="268" s="2" customFormat="1" spans="1:17">
      <c r="A268" s="2" t="s">
        <v>1536</v>
      </c>
      <c r="B268" s="2" t="s">
        <v>1537</v>
      </c>
      <c r="C268" s="2" t="s">
        <v>1541</v>
      </c>
      <c r="D268" s="2" t="s">
        <v>1538</v>
      </c>
      <c r="E268" s="2" t="s">
        <v>1539</v>
      </c>
      <c r="F268" s="2" t="s">
        <v>1540</v>
      </c>
      <c r="G268" s="10" t="s">
        <v>1150</v>
      </c>
      <c r="H268" s="11"/>
      <c r="I268" s="11"/>
      <c r="J268" s="11"/>
      <c r="K268" s="11"/>
      <c r="L268" s="11"/>
      <c r="M268" s="11"/>
      <c r="N268" s="11"/>
      <c r="O268" s="11"/>
      <c r="P268" s="11"/>
      <c r="Q268" s="15"/>
    </row>
    <row r="269" s="2" customFormat="1" spans="1:17">
      <c r="A269" s="2" t="s">
        <v>1543</v>
      </c>
      <c r="B269" s="2" t="s">
        <v>1544</v>
      </c>
      <c r="C269" s="2" t="s">
        <v>136</v>
      </c>
      <c r="D269" s="2" t="s">
        <v>1538</v>
      </c>
      <c r="E269" s="2" t="s">
        <v>1545</v>
      </c>
      <c r="F269" s="2" t="s">
        <v>1546</v>
      </c>
      <c r="G269" s="10" t="s">
        <v>15</v>
      </c>
      <c r="H269" s="11"/>
      <c r="I269" s="11"/>
      <c r="J269" s="11"/>
      <c r="K269" s="11"/>
      <c r="L269" s="11"/>
      <c r="M269" s="11"/>
      <c r="N269" s="11"/>
      <c r="O269" s="11"/>
      <c r="P269" s="11"/>
      <c r="Q269" s="15"/>
    </row>
    <row r="270" s="2" customFormat="1" spans="1:17">
      <c r="A270" s="2" t="s">
        <v>1548</v>
      </c>
      <c r="B270" s="2" t="s">
        <v>1549</v>
      </c>
      <c r="C270" s="2" t="s">
        <v>1551</v>
      </c>
      <c r="D270" s="2" t="s">
        <v>1538</v>
      </c>
      <c r="E270" s="2" t="s">
        <v>1539</v>
      </c>
      <c r="F270" s="2" t="s">
        <v>1550</v>
      </c>
      <c r="G270" s="10" t="s">
        <v>57</v>
      </c>
      <c r="H270" s="11"/>
      <c r="I270" s="11"/>
      <c r="J270" s="11"/>
      <c r="K270" s="11"/>
      <c r="L270" s="11"/>
      <c r="M270" s="11"/>
      <c r="N270" s="11"/>
      <c r="O270" s="11"/>
      <c r="P270" s="11"/>
      <c r="Q270" s="15"/>
    </row>
    <row r="271" s="2" customFormat="1" spans="1:17">
      <c r="A271" s="2" t="s">
        <v>1553</v>
      </c>
      <c r="B271" s="2" t="s">
        <v>1554</v>
      </c>
      <c r="C271" s="2" t="s">
        <v>1557</v>
      </c>
      <c r="D271" s="2" t="s">
        <v>1555</v>
      </c>
      <c r="E271" s="2" t="s">
        <v>582</v>
      </c>
      <c r="F271" s="2" t="s">
        <v>1556</v>
      </c>
      <c r="G271" s="10" t="s">
        <v>15</v>
      </c>
      <c r="H271" s="11"/>
      <c r="I271" s="11"/>
      <c r="J271" s="11"/>
      <c r="K271" s="11"/>
      <c r="L271" s="11"/>
      <c r="M271" s="11"/>
      <c r="N271" s="11"/>
      <c r="O271" s="11"/>
      <c r="P271" s="11"/>
      <c r="Q271" s="15"/>
    </row>
    <row r="272" s="2" customFormat="1" spans="1:17">
      <c r="A272" s="2" t="s">
        <v>1559</v>
      </c>
      <c r="B272" s="2" t="s">
        <v>1560</v>
      </c>
      <c r="C272" s="2" t="s">
        <v>1564</v>
      </c>
      <c r="D272" s="2" t="s">
        <v>1561</v>
      </c>
      <c r="E272" s="2" t="s">
        <v>1562</v>
      </c>
      <c r="F272" s="2" t="s">
        <v>1563</v>
      </c>
      <c r="G272" s="10" t="s">
        <v>15</v>
      </c>
      <c r="H272" s="11"/>
      <c r="I272" s="11"/>
      <c r="J272" s="11"/>
      <c r="K272" s="11"/>
      <c r="L272" s="11"/>
      <c r="M272" s="11"/>
      <c r="N272" s="11"/>
      <c r="O272" s="11"/>
      <c r="P272" s="11"/>
      <c r="Q272" s="15"/>
    </row>
    <row r="273" s="2" customFormat="1" spans="1:17">
      <c r="A273" s="2" t="s">
        <v>1566</v>
      </c>
      <c r="B273" s="2" t="s">
        <v>1567</v>
      </c>
      <c r="C273" s="2" t="s">
        <v>136</v>
      </c>
      <c r="D273" s="2" t="s">
        <v>1561</v>
      </c>
      <c r="E273" s="2" t="s">
        <v>1568</v>
      </c>
      <c r="F273" s="2" t="s">
        <v>1569</v>
      </c>
      <c r="G273" s="10" t="s">
        <v>43</v>
      </c>
      <c r="H273" s="11"/>
      <c r="I273" s="11"/>
      <c r="J273" s="11"/>
      <c r="K273" s="11"/>
      <c r="L273" s="11"/>
      <c r="M273" s="11"/>
      <c r="N273" s="11"/>
      <c r="O273" s="11"/>
      <c r="P273" s="11"/>
      <c r="Q273" s="15"/>
    </row>
    <row r="274" s="2" customFormat="1" spans="1:17">
      <c r="A274" s="2" t="s">
        <v>1571</v>
      </c>
      <c r="B274" s="2" t="s">
        <v>1572</v>
      </c>
      <c r="C274" s="2" t="s">
        <v>136</v>
      </c>
      <c r="D274" s="2" t="s">
        <v>1561</v>
      </c>
      <c r="E274" s="2" t="s">
        <v>1573</v>
      </c>
      <c r="F274" s="2" t="s">
        <v>1574</v>
      </c>
      <c r="G274" s="10" t="s">
        <v>15</v>
      </c>
      <c r="H274" s="11"/>
      <c r="I274" s="11"/>
      <c r="J274" s="11"/>
      <c r="K274" s="11"/>
      <c r="L274" s="11"/>
      <c r="M274" s="11"/>
      <c r="N274" s="11"/>
      <c r="O274" s="11"/>
      <c r="P274" s="11"/>
      <c r="Q274" s="15"/>
    </row>
    <row r="275" s="2" customFormat="1" spans="1:17">
      <c r="A275" s="2" t="s">
        <v>1576</v>
      </c>
      <c r="B275" s="2" t="s">
        <v>1577</v>
      </c>
      <c r="C275" s="2" t="s">
        <v>136</v>
      </c>
      <c r="D275" s="2" t="s">
        <v>1561</v>
      </c>
      <c r="E275" s="2" t="s">
        <v>1578</v>
      </c>
      <c r="F275" s="2" t="s">
        <v>1579</v>
      </c>
      <c r="G275" s="10" t="s">
        <v>1150</v>
      </c>
      <c r="H275" s="11"/>
      <c r="I275" s="11"/>
      <c r="J275" s="11"/>
      <c r="K275" s="11"/>
      <c r="L275" s="11"/>
      <c r="M275" s="11"/>
      <c r="N275" s="11"/>
      <c r="O275" s="11"/>
      <c r="P275" s="11"/>
      <c r="Q275" s="15"/>
    </row>
    <row r="276" s="2" customFormat="1" spans="1:17">
      <c r="A276" s="2" t="s">
        <v>1581</v>
      </c>
      <c r="B276" s="2" t="s">
        <v>1582</v>
      </c>
      <c r="C276" s="2" t="s">
        <v>1586</v>
      </c>
      <c r="D276" s="2" t="s">
        <v>1583</v>
      </c>
      <c r="E276" s="2" t="s">
        <v>1584</v>
      </c>
      <c r="F276" s="2" t="s">
        <v>1585</v>
      </c>
      <c r="G276" s="10" t="s">
        <v>15</v>
      </c>
      <c r="H276" s="11"/>
      <c r="I276" s="11"/>
      <c r="J276" s="11"/>
      <c r="K276" s="11"/>
      <c r="L276" s="11"/>
      <c r="M276" s="11"/>
      <c r="N276" s="11"/>
      <c r="O276" s="11"/>
      <c r="P276" s="11"/>
      <c r="Q276" s="15"/>
    </row>
    <row r="277" s="2" customFormat="1" spans="1:17">
      <c r="A277" s="2" t="s">
        <v>1588</v>
      </c>
      <c r="B277" s="2" t="s">
        <v>1589</v>
      </c>
      <c r="C277" s="2" t="s">
        <v>1593</v>
      </c>
      <c r="D277" s="2" t="s">
        <v>1590</v>
      </c>
      <c r="E277" s="2" t="s">
        <v>1591</v>
      </c>
      <c r="F277" s="2" t="s">
        <v>1592</v>
      </c>
      <c r="G277" s="10" t="s">
        <v>15</v>
      </c>
      <c r="H277" s="11"/>
      <c r="I277" s="11"/>
      <c r="J277" s="11"/>
      <c r="K277" s="11"/>
      <c r="L277" s="11"/>
      <c r="M277" s="11"/>
      <c r="N277" s="11"/>
      <c r="O277" s="11"/>
      <c r="P277" s="11"/>
      <c r="Q277" s="15"/>
    </row>
    <row r="278" s="2" customFormat="1" spans="1:17">
      <c r="A278" s="2" t="s">
        <v>1595</v>
      </c>
      <c r="B278" s="2" t="s">
        <v>1596</v>
      </c>
      <c r="C278" s="2" t="s">
        <v>1599</v>
      </c>
      <c r="D278" s="2" t="s">
        <v>1590</v>
      </c>
      <c r="E278" s="2" t="s">
        <v>1597</v>
      </c>
      <c r="F278" s="2" t="s">
        <v>1598</v>
      </c>
      <c r="G278" s="10" t="s">
        <v>218</v>
      </c>
      <c r="H278" s="11"/>
      <c r="I278" s="11"/>
      <c r="J278" s="11"/>
      <c r="K278" s="11"/>
      <c r="L278" s="11"/>
      <c r="M278" s="11"/>
      <c r="N278" s="11"/>
      <c r="O278" s="11"/>
      <c r="P278" s="11"/>
      <c r="Q278" s="15"/>
    </row>
    <row r="279" s="2" customFormat="1" spans="1:17">
      <c r="A279" s="2" t="s">
        <v>1601</v>
      </c>
      <c r="B279" s="2" t="s">
        <v>1602</v>
      </c>
      <c r="C279" s="2" t="s">
        <v>1605</v>
      </c>
      <c r="D279" s="2" t="s">
        <v>1603</v>
      </c>
      <c r="E279" s="2" t="s">
        <v>1495</v>
      </c>
      <c r="F279" s="2" t="s">
        <v>1604</v>
      </c>
      <c r="G279" s="10" t="s">
        <v>91</v>
      </c>
      <c r="H279" s="11"/>
      <c r="I279" s="11"/>
      <c r="J279" s="11"/>
      <c r="K279" s="11"/>
      <c r="L279" s="11"/>
      <c r="M279" s="11"/>
      <c r="N279" s="11"/>
      <c r="O279" s="11"/>
      <c r="P279" s="11"/>
      <c r="Q279" s="15"/>
    </row>
    <row r="280" s="2" customFormat="1" spans="1:17">
      <c r="A280" s="2" t="s">
        <v>1607</v>
      </c>
      <c r="B280" s="2" t="s">
        <v>1608</v>
      </c>
      <c r="C280" s="2" t="s">
        <v>1611</v>
      </c>
      <c r="D280" s="2" t="s">
        <v>1603</v>
      </c>
      <c r="E280" s="2" t="s">
        <v>1609</v>
      </c>
      <c r="F280" s="2" t="s">
        <v>1610</v>
      </c>
      <c r="G280" s="10" t="s">
        <v>259</v>
      </c>
      <c r="H280" s="11"/>
      <c r="I280" s="11"/>
      <c r="J280" s="11"/>
      <c r="K280" s="11"/>
      <c r="L280" s="11"/>
      <c r="M280" s="11"/>
      <c r="N280" s="11"/>
      <c r="O280" s="11"/>
      <c r="P280" s="11"/>
      <c r="Q280" s="15"/>
    </row>
    <row r="281" s="2" customFormat="1" spans="1:17">
      <c r="A281" s="2" t="s">
        <v>1613</v>
      </c>
      <c r="B281" s="2" t="s">
        <v>1614</v>
      </c>
      <c r="C281" s="2" t="s">
        <v>1616</v>
      </c>
      <c r="D281" s="2" t="s">
        <v>1603</v>
      </c>
      <c r="E281" s="2" t="s">
        <v>1495</v>
      </c>
      <c r="F281" s="2" t="s">
        <v>1615</v>
      </c>
      <c r="G281" s="10" t="s">
        <v>91</v>
      </c>
      <c r="H281" s="11"/>
      <c r="I281" s="11"/>
      <c r="J281" s="11"/>
      <c r="K281" s="11"/>
      <c r="L281" s="11"/>
      <c r="M281" s="11"/>
      <c r="N281" s="11"/>
      <c r="O281" s="11"/>
      <c r="P281" s="11"/>
      <c r="Q281" s="15"/>
    </row>
    <row r="282" s="2" customFormat="1" spans="1:17">
      <c r="A282" s="2" t="s">
        <v>1618</v>
      </c>
      <c r="B282" s="2" t="s">
        <v>1619</v>
      </c>
      <c r="C282" s="2" t="s">
        <v>1623</v>
      </c>
      <c r="D282" s="2" t="s">
        <v>1620</v>
      </c>
      <c r="E282" s="2" t="s">
        <v>1621</v>
      </c>
      <c r="F282" s="2" t="s">
        <v>1622</v>
      </c>
      <c r="G282" s="10" t="s">
        <v>22</v>
      </c>
      <c r="H282" s="11"/>
      <c r="I282" s="11"/>
      <c r="J282" s="11"/>
      <c r="K282" s="11"/>
      <c r="L282" s="11"/>
      <c r="M282" s="11"/>
      <c r="N282" s="11"/>
      <c r="O282" s="11"/>
      <c r="P282" s="11"/>
      <c r="Q282" s="15"/>
    </row>
    <row r="283" s="2" customFormat="1" spans="1:17">
      <c r="A283" s="2" t="s">
        <v>1625</v>
      </c>
      <c r="B283" s="2" t="s">
        <v>1626</v>
      </c>
      <c r="C283" s="2" t="s">
        <v>1629</v>
      </c>
      <c r="D283" s="2" t="s">
        <v>1620</v>
      </c>
      <c r="E283" s="2" t="s">
        <v>1627</v>
      </c>
      <c r="F283" s="2" t="s">
        <v>1628</v>
      </c>
      <c r="G283" s="10" t="s">
        <v>15</v>
      </c>
      <c r="H283" s="11"/>
      <c r="I283" s="11"/>
      <c r="J283" s="11"/>
      <c r="K283" s="11"/>
      <c r="L283" s="11"/>
      <c r="M283" s="11"/>
      <c r="N283" s="11"/>
      <c r="O283" s="11"/>
      <c r="P283" s="11"/>
      <c r="Q283" s="15"/>
    </row>
    <row r="284" s="2" customFormat="1" spans="1:17">
      <c r="A284" s="2" t="s">
        <v>1631</v>
      </c>
      <c r="B284" s="2" t="s">
        <v>1632</v>
      </c>
      <c r="C284" s="2" t="s">
        <v>1635</v>
      </c>
      <c r="D284" s="2" t="s">
        <v>1620</v>
      </c>
      <c r="E284" s="2" t="s">
        <v>1633</v>
      </c>
      <c r="F284" s="2" t="s">
        <v>1634</v>
      </c>
      <c r="G284" s="10" t="s">
        <v>57</v>
      </c>
      <c r="H284" s="11"/>
      <c r="I284" s="11"/>
      <c r="J284" s="11"/>
      <c r="K284" s="11"/>
      <c r="L284" s="11"/>
      <c r="M284" s="11"/>
      <c r="N284" s="11"/>
      <c r="O284" s="11"/>
      <c r="P284" s="11"/>
      <c r="Q284" s="15"/>
    </row>
    <row r="285" s="2" customFormat="1" spans="1:17">
      <c r="A285" s="2" t="s">
        <v>1637</v>
      </c>
      <c r="B285" s="2" t="s">
        <v>1638</v>
      </c>
      <c r="C285" s="2" t="s">
        <v>1642</v>
      </c>
      <c r="D285" s="2" t="s">
        <v>1639</v>
      </c>
      <c r="E285" s="2" t="s">
        <v>1640</v>
      </c>
      <c r="F285" s="2" t="s">
        <v>1641</v>
      </c>
      <c r="G285" s="10" t="s">
        <v>15</v>
      </c>
      <c r="H285" s="11"/>
      <c r="I285" s="11"/>
      <c r="J285" s="11"/>
      <c r="K285" s="11"/>
      <c r="L285" s="11"/>
      <c r="M285" s="11"/>
      <c r="N285" s="11"/>
      <c r="O285" s="11"/>
      <c r="P285" s="11"/>
      <c r="Q285" s="15"/>
    </row>
    <row r="286" s="2" customFormat="1" spans="1:17">
      <c r="A286" s="2" t="s">
        <v>1644</v>
      </c>
      <c r="B286" s="2" t="s">
        <v>1645</v>
      </c>
      <c r="C286" s="2" t="s">
        <v>136</v>
      </c>
      <c r="D286" s="2" t="s">
        <v>1639</v>
      </c>
      <c r="E286" s="2" t="s">
        <v>1640</v>
      </c>
      <c r="F286" s="2" t="s">
        <v>1646</v>
      </c>
      <c r="G286" s="10" t="s">
        <v>15</v>
      </c>
      <c r="H286" s="11"/>
      <c r="I286" s="11"/>
      <c r="J286" s="11"/>
      <c r="K286" s="11"/>
      <c r="L286" s="11"/>
      <c r="M286" s="11"/>
      <c r="N286" s="11"/>
      <c r="O286" s="11"/>
      <c r="P286" s="11"/>
      <c r="Q286" s="15"/>
    </row>
    <row r="287" s="2" customFormat="1" spans="1:17">
      <c r="A287" s="2" t="s">
        <v>1648</v>
      </c>
      <c r="B287" s="2" t="s">
        <v>1649</v>
      </c>
      <c r="C287" s="2" t="s">
        <v>136</v>
      </c>
      <c r="D287" s="2" t="s">
        <v>1639</v>
      </c>
      <c r="E287" s="2" t="s">
        <v>1640</v>
      </c>
      <c r="F287" s="2" t="s">
        <v>1650</v>
      </c>
      <c r="G287" s="10" t="s">
        <v>57</v>
      </c>
      <c r="H287" s="11"/>
      <c r="I287" s="11"/>
      <c r="J287" s="11"/>
      <c r="K287" s="11"/>
      <c r="L287" s="11"/>
      <c r="M287" s="11"/>
      <c r="N287" s="11"/>
      <c r="O287" s="11"/>
      <c r="P287" s="11"/>
      <c r="Q287" s="15"/>
    </row>
    <row r="288" s="2" customFormat="1" spans="1:17">
      <c r="A288" s="2" t="s">
        <v>1652</v>
      </c>
      <c r="B288" s="2" t="s">
        <v>1653</v>
      </c>
      <c r="C288" s="2" t="s">
        <v>136</v>
      </c>
      <c r="D288" s="2" t="s">
        <v>1639</v>
      </c>
      <c r="E288" s="2" t="s">
        <v>1654</v>
      </c>
      <c r="F288" s="2" t="s">
        <v>1655</v>
      </c>
      <c r="G288" s="10" t="s">
        <v>36</v>
      </c>
      <c r="H288" s="11"/>
      <c r="I288" s="11"/>
      <c r="J288" s="11"/>
      <c r="K288" s="11"/>
      <c r="L288" s="11"/>
      <c r="M288" s="11"/>
      <c r="N288" s="11"/>
      <c r="O288" s="11"/>
      <c r="P288" s="11"/>
      <c r="Q288" s="15"/>
    </row>
    <row r="289" s="2" customFormat="1" spans="1:17">
      <c r="A289" s="2" t="s">
        <v>1657</v>
      </c>
      <c r="B289" s="2" t="s">
        <v>1658</v>
      </c>
      <c r="C289" s="2" t="s">
        <v>1661</v>
      </c>
      <c r="D289" s="2" t="s">
        <v>1659</v>
      </c>
      <c r="E289" s="2" t="s">
        <v>582</v>
      </c>
      <c r="F289" s="2" t="s">
        <v>1660</v>
      </c>
      <c r="G289" s="10" t="s">
        <v>91</v>
      </c>
      <c r="H289" s="11"/>
      <c r="I289" s="11"/>
      <c r="J289" s="11"/>
      <c r="K289" s="11"/>
      <c r="L289" s="11"/>
      <c r="M289" s="11"/>
      <c r="N289" s="11"/>
      <c r="O289" s="11"/>
      <c r="P289" s="11"/>
      <c r="Q289" s="15"/>
    </row>
    <row r="290" s="2" customFormat="1" spans="1:17">
      <c r="A290" s="2" t="s">
        <v>1663</v>
      </c>
      <c r="B290" s="2" t="s">
        <v>1664</v>
      </c>
      <c r="C290" s="2" t="s">
        <v>1666</v>
      </c>
      <c r="D290" s="2" t="s">
        <v>1659</v>
      </c>
      <c r="E290" s="2" t="s">
        <v>582</v>
      </c>
      <c r="F290" s="2" t="s">
        <v>1665</v>
      </c>
      <c r="G290" s="10" t="s">
        <v>15</v>
      </c>
      <c r="H290" s="11"/>
      <c r="I290" s="11"/>
      <c r="J290" s="11"/>
      <c r="K290" s="11"/>
      <c r="L290" s="11"/>
      <c r="M290" s="11"/>
      <c r="N290" s="11"/>
      <c r="O290" s="11"/>
      <c r="P290" s="11"/>
      <c r="Q290" s="15"/>
    </row>
    <row r="291" s="2" customFormat="1" spans="1:17">
      <c r="A291" s="2" t="s">
        <v>1668</v>
      </c>
      <c r="B291" s="2" t="s">
        <v>1669</v>
      </c>
      <c r="C291" s="2" t="s">
        <v>1672</v>
      </c>
      <c r="D291" s="2" t="s">
        <v>1659</v>
      </c>
      <c r="E291" s="2" t="s">
        <v>1670</v>
      </c>
      <c r="F291" s="2" t="s">
        <v>1671</v>
      </c>
      <c r="G291" s="10" t="s">
        <v>15</v>
      </c>
      <c r="H291" s="11"/>
      <c r="I291" s="11"/>
      <c r="J291" s="11"/>
      <c r="K291" s="11"/>
      <c r="L291" s="11"/>
      <c r="M291" s="11"/>
      <c r="N291" s="11"/>
      <c r="O291" s="11"/>
      <c r="P291" s="11"/>
      <c r="Q291" s="15"/>
    </row>
    <row r="292" s="2" customFormat="1" spans="1:17">
      <c r="A292" s="2" t="s">
        <v>1674</v>
      </c>
      <c r="B292" s="2" t="s">
        <v>1675</v>
      </c>
      <c r="C292" s="2" t="s">
        <v>1679</v>
      </c>
      <c r="D292" s="2" t="s">
        <v>1676</v>
      </c>
      <c r="E292" s="2" t="s">
        <v>1677</v>
      </c>
      <c r="F292" s="2" t="s">
        <v>1678</v>
      </c>
      <c r="G292" s="10" t="s">
        <v>218</v>
      </c>
      <c r="H292" s="11"/>
      <c r="I292" s="11"/>
      <c r="J292" s="11"/>
      <c r="K292" s="11"/>
      <c r="L292" s="11"/>
      <c r="M292" s="11"/>
      <c r="N292" s="11"/>
      <c r="O292" s="11"/>
      <c r="P292" s="11"/>
      <c r="Q292" s="15"/>
    </row>
    <row r="293" s="2" customFormat="1" spans="1:17">
      <c r="A293" s="2" t="s">
        <v>1681</v>
      </c>
      <c r="B293" s="2" t="s">
        <v>1682</v>
      </c>
      <c r="C293" s="2" t="s">
        <v>1684</v>
      </c>
      <c r="D293" s="2" t="s">
        <v>1676</v>
      </c>
      <c r="E293" s="2" t="s">
        <v>1495</v>
      </c>
      <c r="F293" s="2" t="s">
        <v>1683</v>
      </c>
      <c r="G293" s="10" t="s">
        <v>15</v>
      </c>
      <c r="H293" s="11"/>
      <c r="I293" s="11"/>
      <c r="J293" s="11"/>
      <c r="K293" s="11"/>
      <c r="L293" s="11"/>
      <c r="M293" s="11"/>
      <c r="N293" s="11"/>
      <c r="O293" s="11"/>
      <c r="P293" s="11"/>
      <c r="Q293" s="15"/>
    </row>
    <row r="294" s="2" customFormat="1" spans="1:17">
      <c r="A294" s="2" t="s">
        <v>1686</v>
      </c>
      <c r="B294" s="2" t="s">
        <v>1687</v>
      </c>
      <c r="C294" s="2" t="s">
        <v>136</v>
      </c>
      <c r="D294" s="2" t="s">
        <v>1688</v>
      </c>
      <c r="E294" s="2" t="s">
        <v>152</v>
      </c>
      <c r="F294" s="2" t="s">
        <v>1689</v>
      </c>
      <c r="G294" s="10" t="s">
        <v>36</v>
      </c>
      <c r="H294" s="11"/>
      <c r="I294" s="11"/>
      <c r="J294" s="11"/>
      <c r="K294" s="11"/>
      <c r="L294" s="11"/>
      <c r="M294" s="11"/>
      <c r="N294" s="11"/>
      <c r="O294" s="11"/>
      <c r="P294" s="11"/>
      <c r="Q294" s="15"/>
    </row>
    <row r="295" s="2" customFormat="1" spans="1:17">
      <c r="A295" s="2" t="s">
        <v>1691</v>
      </c>
      <c r="B295" s="2" t="s">
        <v>1692</v>
      </c>
      <c r="C295" s="2" t="s">
        <v>1695</v>
      </c>
      <c r="D295" s="2" t="s">
        <v>1688</v>
      </c>
      <c r="E295" s="2" t="s">
        <v>1693</v>
      </c>
      <c r="F295" s="2" t="s">
        <v>1694</v>
      </c>
      <c r="G295" s="10" t="s">
        <v>36</v>
      </c>
      <c r="H295" s="11"/>
      <c r="I295" s="11"/>
      <c r="J295" s="11"/>
      <c r="K295" s="11"/>
      <c r="L295" s="11"/>
      <c r="M295" s="11"/>
      <c r="N295" s="11"/>
      <c r="O295" s="11"/>
      <c r="P295" s="11"/>
      <c r="Q295" s="15"/>
    </row>
    <row r="296" s="2" customFormat="1" spans="1:17">
      <c r="A296" s="2" t="s">
        <v>1697</v>
      </c>
      <c r="B296" s="2" t="s">
        <v>1698</v>
      </c>
      <c r="C296" s="2" t="s">
        <v>1702</v>
      </c>
      <c r="D296" s="2" t="s">
        <v>1699</v>
      </c>
      <c r="E296" s="2" t="s">
        <v>1700</v>
      </c>
      <c r="F296" s="2" t="s">
        <v>1701</v>
      </c>
      <c r="G296" s="10" t="s">
        <v>91</v>
      </c>
      <c r="H296" s="11"/>
      <c r="I296" s="11"/>
      <c r="J296" s="11"/>
      <c r="K296" s="11"/>
      <c r="L296" s="11"/>
      <c r="M296" s="11"/>
      <c r="N296" s="11"/>
      <c r="O296" s="11"/>
      <c r="P296" s="11"/>
      <c r="Q296" s="15"/>
    </row>
    <row r="297" s="2" customFormat="1" spans="1:17">
      <c r="A297" s="2" t="s">
        <v>1704</v>
      </c>
      <c r="B297" s="2" t="s">
        <v>1705</v>
      </c>
      <c r="C297" s="2" t="s">
        <v>1707</v>
      </c>
      <c r="D297" s="2" t="s">
        <v>1699</v>
      </c>
      <c r="E297" s="2" t="s">
        <v>1006</v>
      </c>
      <c r="F297" s="2" t="s">
        <v>1706</v>
      </c>
      <c r="G297" s="10" t="s">
        <v>57</v>
      </c>
      <c r="H297" s="11"/>
      <c r="I297" s="11"/>
      <c r="J297" s="11"/>
      <c r="K297" s="11"/>
      <c r="L297" s="11"/>
      <c r="M297" s="11"/>
      <c r="N297" s="11"/>
      <c r="O297" s="11"/>
      <c r="P297" s="11"/>
      <c r="Q297" s="15"/>
    </row>
    <row r="298" s="2" customFormat="1" spans="1:17">
      <c r="A298" s="2" t="s">
        <v>1709</v>
      </c>
      <c r="B298" s="2" t="s">
        <v>1710</v>
      </c>
      <c r="C298" s="2" t="s">
        <v>136</v>
      </c>
      <c r="D298" s="2" t="s">
        <v>1711</v>
      </c>
      <c r="E298" s="2" t="s">
        <v>1712</v>
      </c>
      <c r="F298" s="2" t="s">
        <v>1713</v>
      </c>
      <c r="G298" s="10" t="s">
        <v>15</v>
      </c>
      <c r="H298" s="11"/>
      <c r="I298" s="11"/>
      <c r="J298" s="11"/>
      <c r="K298" s="11"/>
      <c r="L298" s="11"/>
      <c r="M298" s="11"/>
      <c r="N298" s="11"/>
      <c r="O298" s="11"/>
      <c r="P298" s="11"/>
      <c r="Q298" s="15"/>
    </row>
    <row r="299" s="2" customFormat="1" spans="1:17">
      <c r="A299" s="2" t="s">
        <v>1715</v>
      </c>
      <c r="B299" s="2" t="s">
        <v>1716</v>
      </c>
      <c r="C299" s="2" t="s">
        <v>1719</v>
      </c>
      <c r="D299" s="2" t="s">
        <v>1711</v>
      </c>
      <c r="E299" s="2" t="s">
        <v>1717</v>
      </c>
      <c r="F299" s="2" t="s">
        <v>1718</v>
      </c>
      <c r="G299" s="10" t="s">
        <v>22</v>
      </c>
      <c r="H299" s="11"/>
      <c r="I299" s="11"/>
      <c r="J299" s="11"/>
      <c r="K299" s="11"/>
      <c r="L299" s="11"/>
      <c r="M299" s="11"/>
      <c r="N299" s="11"/>
      <c r="O299" s="11"/>
      <c r="P299" s="11"/>
      <c r="Q299" s="15"/>
    </row>
    <row r="300" s="2" customFormat="1" spans="1:17">
      <c r="A300" s="2" t="s">
        <v>1721</v>
      </c>
      <c r="B300" s="2" t="s">
        <v>1722</v>
      </c>
      <c r="C300" s="2" t="s">
        <v>1725</v>
      </c>
      <c r="D300" s="2" t="s">
        <v>1723</v>
      </c>
      <c r="E300" s="2" t="s">
        <v>1443</v>
      </c>
      <c r="F300" s="2" t="s">
        <v>1724</v>
      </c>
      <c r="G300" s="10" t="s">
        <v>405</v>
      </c>
      <c r="H300" s="11"/>
      <c r="I300" s="11"/>
      <c r="J300" s="11"/>
      <c r="K300" s="11"/>
      <c r="L300" s="11"/>
      <c r="M300" s="11"/>
      <c r="N300" s="11"/>
      <c r="O300" s="11"/>
      <c r="P300" s="11"/>
      <c r="Q300" s="15"/>
    </row>
    <row r="301" s="2" customFormat="1" spans="1:17">
      <c r="A301" s="2" t="s">
        <v>1727</v>
      </c>
      <c r="B301" s="2" t="s">
        <v>1728</v>
      </c>
      <c r="C301" s="2" t="s">
        <v>1730</v>
      </c>
      <c r="D301" s="2" t="s">
        <v>1723</v>
      </c>
      <c r="E301" s="2" t="s">
        <v>1443</v>
      </c>
      <c r="F301" s="2" t="s">
        <v>1729</v>
      </c>
      <c r="G301" s="10" t="s">
        <v>84</v>
      </c>
      <c r="H301" s="11"/>
      <c r="I301" s="11"/>
      <c r="J301" s="11"/>
      <c r="K301" s="11"/>
      <c r="L301" s="11"/>
      <c r="M301" s="11"/>
      <c r="N301" s="11"/>
      <c r="O301" s="11"/>
      <c r="P301" s="11"/>
      <c r="Q301" s="15"/>
    </row>
    <row r="302" s="2" customFormat="1" spans="1:17">
      <c r="A302" s="2" t="s">
        <v>1732</v>
      </c>
      <c r="B302" s="2" t="s">
        <v>1733</v>
      </c>
      <c r="C302" s="2" t="s">
        <v>136</v>
      </c>
      <c r="D302" s="2" t="s">
        <v>1734</v>
      </c>
      <c r="E302" s="2" t="s">
        <v>1735</v>
      </c>
      <c r="F302" s="2" t="s">
        <v>1736</v>
      </c>
      <c r="G302" s="10" t="s">
        <v>405</v>
      </c>
      <c r="H302" s="11"/>
      <c r="I302" s="11"/>
      <c r="J302" s="11"/>
      <c r="K302" s="11"/>
      <c r="L302" s="11"/>
      <c r="M302" s="11"/>
      <c r="N302" s="11"/>
      <c r="O302" s="11"/>
      <c r="P302" s="11"/>
      <c r="Q302" s="15"/>
    </row>
    <row r="303" s="2" customFormat="1" spans="1:17">
      <c r="A303" s="2" t="s">
        <v>1738</v>
      </c>
      <c r="B303" s="2" t="s">
        <v>1739</v>
      </c>
      <c r="C303" s="2" t="s">
        <v>470</v>
      </c>
      <c r="D303" s="2" t="s">
        <v>1734</v>
      </c>
      <c r="E303" s="2" t="s">
        <v>1740</v>
      </c>
      <c r="F303" s="2" t="s">
        <v>1741</v>
      </c>
      <c r="G303" s="10" t="s">
        <v>218</v>
      </c>
      <c r="H303" s="11"/>
      <c r="I303" s="11"/>
      <c r="J303" s="11"/>
      <c r="K303" s="11"/>
      <c r="L303" s="11"/>
      <c r="M303" s="11"/>
      <c r="N303" s="11"/>
      <c r="O303" s="11"/>
      <c r="P303" s="11"/>
      <c r="Q303" s="15"/>
    </row>
    <row r="304" s="2" customFormat="1" spans="1:17">
      <c r="A304" s="2" t="s">
        <v>1743</v>
      </c>
      <c r="B304" s="2" t="s">
        <v>1744</v>
      </c>
      <c r="C304" s="2" t="s">
        <v>1748</v>
      </c>
      <c r="D304" s="2" t="s">
        <v>1745</v>
      </c>
      <c r="E304" s="2" t="s">
        <v>1746</v>
      </c>
      <c r="F304" s="2" t="s">
        <v>1747</v>
      </c>
      <c r="G304" s="10" t="s">
        <v>15</v>
      </c>
      <c r="H304" s="11"/>
      <c r="I304" s="11"/>
      <c r="J304" s="11"/>
      <c r="K304" s="11"/>
      <c r="L304" s="11"/>
      <c r="M304" s="11"/>
      <c r="N304" s="11"/>
      <c r="O304" s="11"/>
      <c r="P304" s="11"/>
      <c r="Q304" s="15"/>
    </row>
    <row r="305" s="2" customFormat="1" spans="1:17">
      <c r="A305" s="2" t="s">
        <v>1750</v>
      </c>
      <c r="B305" s="2" t="s">
        <v>1751</v>
      </c>
      <c r="C305" s="2" t="s">
        <v>1754</v>
      </c>
      <c r="D305" s="2" t="s">
        <v>1752</v>
      </c>
      <c r="E305" s="2" t="s">
        <v>1752</v>
      </c>
      <c r="F305" s="2" t="s">
        <v>1753</v>
      </c>
      <c r="G305" s="10" t="s">
        <v>84</v>
      </c>
      <c r="H305" s="11"/>
      <c r="I305" s="11"/>
      <c r="J305" s="11"/>
      <c r="K305" s="11"/>
      <c r="L305" s="11"/>
      <c r="M305" s="11"/>
      <c r="N305" s="11"/>
      <c r="O305" s="11"/>
      <c r="P305" s="11"/>
      <c r="Q305" s="15"/>
    </row>
    <row r="306" s="2" customFormat="1" spans="1:17">
      <c r="A306" s="2" t="s">
        <v>1756</v>
      </c>
      <c r="B306" s="2" t="s">
        <v>1757</v>
      </c>
      <c r="C306" s="2" t="s">
        <v>1759</v>
      </c>
      <c r="D306" s="2" t="s">
        <v>1752</v>
      </c>
      <c r="E306" s="2" t="s">
        <v>1752</v>
      </c>
      <c r="F306" s="2" t="s">
        <v>1758</v>
      </c>
      <c r="G306" s="10" t="s">
        <v>15</v>
      </c>
      <c r="H306" s="11"/>
      <c r="I306" s="11"/>
      <c r="J306" s="11"/>
      <c r="K306" s="11"/>
      <c r="L306" s="11"/>
      <c r="M306" s="11"/>
      <c r="N306" s="11"/>
      <c r="O306" s="11"/>
      <c r="P306" s="11"/>
      <c r="Q306" s="15"/>
    </row>
    <row r="307" s="2" customFormat="1" spans="1:17">
      <c r="A307" s="2" t="s">
        <v>1761</v>
      </c>
      <c r="B307" s="2" t="s">
        <v>1762</v>
      </c>
      <c r="C307" s="2" t="s">
        <v>136</v>
      </c>
      <c r="D307" s="2" t="s">
        <v>1763</v>
      </c>
      <c r="E307" s="2" t="s">
        <v>683</v>
      </c>
      <c r="F307" s="2" t="s">
        <v>1764</v>
      </c>
      <c r="G307" s="10" t="s">
        <v>15</v>
      </c>
      <c r="H307" s="11"/>
      <c r="I307" s="11"/>
      <c r="J307" s="11"/>
      <c r="K307" s="11"/>
      <c r="L307" s="11"/>
      <c r="M307" s="11"/>
      <c r="N307" s="11"/>
      <c r="O307" s="11"/>
      <c r="P307" s="11"/>
      <c r="Q307" s="15"/>
    </row>
    <row r="308" s="2" customFormat="1" spans="1:17">
      <c r="A308" s="2" t="s">
        <v>1766</v>
      </c>
      <c r="B308" s="2" t="s">
        <v>1767</v>
      </c>
      <c r="C308" s="2" t="s">
        <v>136</v>
      </c>
      <c r="D308" s="2" t="s">
        <v>1763</v>
      </c>
      <c r="E308" s="2" t="s">
        <v>683</v>
      </c>
      <c r="F308" s="2" t="s">
        <v>1768</v>
      </c>
      <c r="G308" s="10" t="s">
        <v>57</v>
      </c>
      <c r="H308" s="11"/>
      <c r="I308" s="11"/>
      <c r="J308" s="11"/>
      <c r="K308" s="11"/>
      <c r="L308" s="11"/>
      <c r="M308" s="11"/>
      <c r="N308" s="11"/>
      <c r="O308" s="11"/>
      <c r="P308" s="11"/>
      <c r="Q308" s="15"/>
    </row>
    <row r="309" s="2" customFormat="1" spans="1:17">
      <c r="A309" s="2" t="s">
        <v>1770</v>
      </c>
      <c r="B309" s="2" t="s">
        <v>1771</v>
      </c>
      <c r="C309" s="2" t="s">
        <v>1774</v>
      </c>
      <c r="D309" s="2" t="s">
        <v>1763</v>
      </c>
      <c r="E309" s="2" t="s">
        <v>1772</v>
      </c>
      <c r="F309" s="2" t="s">
        <v>1773</v>
      </c>
      <c r="G309" s="10" t="s">
        <v>15</v>
      </c>
      <c r="H309" s="11"/>
      <c r="I309" s="11"/>
      <c r="J309" s="11"/>
      <c r="K309" s="11"/>
      <c r="L309" s="11"/>
      <c r="M309" s="11"/>
      <c r="N309" s="11"/>
      <c r="O309" s="11"/>
      <c r="P309" s="11"/>
      <c r="Q309" s="15"/>
    </row>
    <row r="310" s="2" customFormat="1" spans="1:17">
      <c r="A310" s="2" t="s">
        <v>1776</v>
      </c>
      <c r="B310" s="2" t="s">
        <v>1777</v>
      </c>
      <c r="C310" s="2" t="s">
        <v>1779</v>
      </c>
      <c r="D310" s="2" t="s">
        <v>1763</v>
      </c>
      <c r="E310" s="2" t="s">
        <v>1772</v>
      </c>
      <c r="F310" s="2" t="s">
        <v>1778</v>
      </c>
      <c r="G310" s="10" t="s">
        <v>36</v>
      </c>
      <c r="H310" s="11"/>
      <c r="I310" s="11"/>
      <c r="J310" s="11"/>
      <c r="K310" s="11"/>
      <c r="L310" s="11"/>
      <c r="M310" s="11"/>
      <c r="N310" s="11"/>
      <c r="O310" s="11"/>
      <c r="P310" s="11"/>
      <c r="Q310" s="15"/>
    </row>
    <row r="311" s="2" customFormat="1" spans="1:17">
      <c r="A311" s="2" t="s">
        <v>1781</v>
      </c>
      <c r="B311" s="2" t="s">
        <v>1782</v>
      </c>
      <c r="C311" s="2" t="s">
        <v>1786</v>
      </c>
      <c r="D311" s="2" t="s">
        <v>1783</v>
      </c>
      <c r="E311" s="2" t="s">
        <v>1784</v>
      </c>
      <c r="F311" s="2" t="s">
        <v>1785</v>
      </c>
      <c r="G311" s="10" t="s">
        <v>43</v>
      </c>
      <c r="H311" s="11"/>
      <c r="I311" s="11"/>
      <c r="J311" s="11"/>
      <c r="K311" s="11"/>
      <c r="L311" s="11"/>
      <c r="M311" s="11"/>
      <c r="N311" s="11"/>
      <c r="O311" s="11"/>
      <c r="P311" s="11"/>
      <c r="Q311" s="15"/>
    </row>
    <row r="312" s="2" customFormat="1" spans="1:17">
      <c r="A312" s="2" t="s">
        <v>1788</v>
      </c>
      <c r="B312" s="2" t="s">
        <v>1789</v>
      </c>
      <c r="C312" s="2" t="s">
        <v>1792</v>
      </c>
      <c r="D312" s="2" t="s">
        <v>1790</v>
      </c>
      <c r="E312" s="2" t="s">
        <v>582</v>
      </c>
      <c r="F312" s="2" t="s">
        <v>1791</v>
      </c>
      <c r="G312" s="10" t="s">
        <v>15</v>
      </c>
      <c r="H312" s="11"/>
      <c r="I312" s="11"/>
      <c r="J312" s="11"/>
      <c r="K312" s="11"/>
      <c r="L312" s="11"/>
      <c r="M312" s="11"/>
      <c r="N312" s="11"/>
      <c r="O312" s="11"/>
      <c r="P312" s="11"/>
      <c r="Q312" s="15"/>
    </row>
    <row r="313" s="2" customFormat="1" spans="1:17">
      <c r="A313" s="2" t="s">
        <v>1794</v>
      </c>
      <c r="B313" s="2" t="s">
        <v>1795</v>
      </c>
      <c r="C313" s="2" t="s">
        <v>1797</v>
      </c>
      <c r="D313" s="2" t="s">
        <v>1790</v>
      </c>
      <c r="E313" s="2" t="s">
        <v>582</v>
      </c>
      <c r="F313" s="2" t="s">
        <v>1796</v>
      </c>
      <c r="G313" s="10" t="s">
        <v>36</v>
      </c>
      <c r="H313" s="11"/>
      <c r="I313" s="11"/>
      <c r="J313" s="11"/>
      <c r="K313" s="11"/>
      <c r="L313" s="11"/>
      <c r="M313" s="11"/>
      <c r="N313" s="11"/>
      <c r="O313" s="11"/>
      <c r="P313" s="11"/>
      <c r="Q313" s="15"/>
    </row>
    <row r="314" s="2" customFormat="1" spans="1:17">
      <c r="A314" s="2" t="s">
        <v>1799</v>
      </c>
      <c r="B314" s="2" t="s">
        <v>1800</v>
      </c>
      <c r="C314" s="2" t="s">
        <v>1804</v>
      </c>
      <c r="D314" s="2" t="s">
        <v>1801</v>
      </c>
      <c r="E314" s="2" t="s">
        <v>1802</v>
      </c>
      <c r="F314" s="2" t="s">
        <v>1803</v>
      </c>
      <c r="G314" s="10" t="s">
        <v>218</v>
      </c>
      <c r="H314" s="11"/>
      <c r="I314" s="11"/>
      <c r="J314" s="11"/>
      <c r="K314" s="11"/>
      <c r="L314" s="11"/>
      <c r="M314" s="11"/>
      <c r="N314" s="11"/>
      <c r="O314" s="11"/>
      <c r="P314" s="11"/>
      <c r="Q314" s="15"/>
    </row>
    <row r="315" s="2" customFormat="1" spans="1:17">
      <c r="A315" s="2" t="s">
        <v>1806</v>
      </c>
      <c r="B315" s="2" t="s">
        <v>1807</v>
      </c>
      <c r="C315" s="2" t="s">
        <v>136</v>
      </c>
      <c r="D315" s="2" t="s">
        <v>1801</v>
      </c>
      <c r="E315" s="2" t="s">
        <v>1808</v>
      </c>
      <c r="F315" s="2" t="s">
        <v>1809</v>
      </c>
      <c r="G315" s="10" t="s">
        <v>15</v>
      </c>
      <c r="H315" s="11"/>
      <c r="I315" s="11"/>
      <c r="J315" s="11"/>
      <c r="K315" s="11"/>
      <c r="L315" s="11"/>
      <c r="M315" s="11"/>
      <c r="N315" s="11"/>
      <c r="O315" s="11"/>
      <c r="P315" s="11"/>
      <c r="Q315" s="15"/>
    </row>
    <row r="316" s="2" customFormat="1" spans="1:17">
      <c r="A316" s="2" t="s">
        <v>1811</v>
      </c>
      <c r="B316" s="2" t="s">
        <v>1812</v>
      </c>
      <c r="C316" s="2" t="s">
        <v>1816</v>
      </c>
      <c r="D316" s="2" t="s">
        <v>1813</v>
      </c>
      <c r="E316" s="2" t="s">
        <v>1814</v>
      </c>
      <c r="F316" s="2" t="s">
        <v>1815</v>
      </c>
      <c r="G316" s="10" t="s">
        <v>1150</v>
      </c>
      <c r="H316" s="11"/>
      <c r="I316" s="11"/>
      <c r="J316" s="11"/>
      <c r="K316" s="11"/>
      <c r="L316" s="11"/>
      <c r="M316" s="11"/>
      <c r="N316" s="11"/>
      <c r="O316" s="11"/>
      <c r="P316" s="11"/>
      <c r="Q316" s="15"/>
    </row>
    <row r="317" s="2" customFormat="1" spans="1:17">
      <c r="A317" s="2" t="s">
        <v>1818</v>
      </c>
      <c r="B317" s="2" t="s">
        <v>1819</v>
      </c>
      <c r="C317" s="2" t="s">
        <v>136</v>
      </c>
      <c r="D317" s="2" t="s">
        <v>1813</v>
      </c>
      <c r="E317" s="2" t="s">
        <v>1820</v>
      </c>
      <c r="F317" s="2" t="s">
        <v>1821</v>
      </c>
      <c r="G317" s="2" t="s">
        <v>15</v>
      </c>
      <c r="H317" s="11"/>
      <c r="I317" s="11"/>
      <c r="J317" s="11"/>
      <c r="K317" s="11"/>
      <c r="L317" s="11"/>
      <c r="M317" s="11"/>
      <c r="N317" s="11"/>
      <c r="O317" s="11"/>
      <c r="P317" s="11"/>
      <c r="Q317" s="15"/>
    </row>
    <row r="318" spans="1:17">
      <c r="A318" s="6"/>
      <c r="B318" s="6"/>
      <c r="C318" s="6"/>
      <c r="D318" s="6"/>
      <c r="E318" s="6"/>
      <c r="F318" s="6"/>
      <c r="G318" s="6"/>
      <c r="H318" s="6"/>
      <c r="I318" s="6"/>
      <c r="J318" s="6"/>
      <c r="K318" s="6"/>
      <c r="L318" s="6"/>
      <c r="M318" s="6"/>
      <c r="N318" s="6"/>
      <c r="O318" s="6"/>
      <c r="P318" s="6"/>
      <c r="Q318" s="12"/>
    </row>
    <row r="319" spans="1:17">
      <c r="A319" s="6"/>
      <c r="B319" s="6"/>
      <c r="C319" s="6"/>
      <c r="D319" s="6"/>
      <c r="E319" s="6"/>
      <c r="F319" s="6"/>
      <c r="G319" s="6"/>
      <c r="H319" s="6"/>
      <c r="I319" s="6"/>
      <c r="J319" s="6"/>
      <c r="K319" s="6"/>
      <c r="L319" s="6"/>
      <c r="M319" s="6"/>
      <c r="N319" s="6"/>
      <c r="O319" s="6"/>
      <c r="P319" s="6"/>
      <c r="Q319" s="12"/>
    </row>
    <row r="320" spans="1:17">
      <c r="A320" s="6"/>
      <c r="B320" s="6"/>
      <c r="C320" s="6"/>
      <c r="D320" s="6"/>
      <c r="E320" s="6"/>
      <c r="F320" s="6"/>
      <c r="G320" s="6"/>
      <c r="H320" s="6"/>
      <c r="I320" s="6"/>
      <c r="J320" s="6"/>
      <c r="K320" s="6"/>
      <c r="L320" s="6"/>
      <c r="M320" s="6"/>
      <c r="N320" s="6"/>
      <c r="O320" s="6"/>
      <c r="P320" s="6"/>
      <c r="Q320" s="12"/>
    </row>
    <row r="321" spans="1:17">
      <c r="A321" s="6"/>
      <c r="B321" s="6"/>
      <c r="C321" s="6"/>
      <c r="D321" s="6"/>
      <c r="E321" s="6"/>
      <c r="F321" s="6"/>
      <c r="G321" s="6"/>
      <c r="H321" s="6"/>
      <c r="I321" s="6"/>
      <c r="J321" s="6"/>
      <c r="K321" s="6"/>
      <c r="L321" s="6"/>
      <c r="M321" s="6"/>
      <c r="N321" s="6"/>
      <c r="O321" s="6"/>
      <c r="P321" s="6"/>
      <c r="Q321" s="12"/>
    </row>
    <row r="322" spans="1:17">
      <c r="A322" s="6"/>
      <c r="B322" s="6"/>
      <c r="C322" s="6"/>
      <c r="D322" s="6"/>
      <c r="E322" s="6"/>
      <c r="F322" s="6"/>
      <c r="G322" s="6"/>
      <c r="H322" s="6"/>
      <c r="I322" s="6"/>
      <c r="J322" s="6"/>
      <c r="K322" s="6"/>
      <c r="L322" s="6"/>
      <c r="M322" s="6"/>
      <c r="N322" s="6"/>
      <c r="O322" s="6"/>
      <c r="P322" s="6"/>
      <c r="Q322" s="12"/>
    </row>
    <row r="323" spans="1:17">
      <c r="A323" s="6"/>
      <c r="B323" s="6"/>
      <c r="C323" s="6"/>
      <c r="D323" s="6"/>
      <c r="E323" s="6"/>
      <c r="F323" s="6"/>
      <c r="G323" s="6"/>
      <c r="H323" s="6"/>
      <c r="I323" s="6"/>
      <c r="J323" s="6"/>
      <c r="K323" s="6"/>
      <c r="L323" s="6"/>
      <c r="M323" s="6"/>
      <c r="N323" s="6"/>
      <c r="O323" s="6"/>
      <c r="P323" s="6"/>
      <c r="Q323" s="12"/>
    </row>
    <row r="324" spans="1:17">
      <c r="A324" s="6"/>
      <c r="B324" s="6"/>
      <c r="C324" s="6"/>
      <c r="D324" s="6"/>
      <c r="E324" s="6"/>
      <c r="F324" s="6"/>
      <c r="G324" s="6"/>
      <c r="H324" s="6"/>
      <c r="I324" s="6"/>
      <c r="J324" s="6"/>
      <c r="K324" s="6"/>
      <c r="L324" s="6"/>
      <c r="M324" s="6"/>
      <c r="N324" s="6"/>
      <c r="O324" s="6"/>
      <c r="P324" s="6"/>
      <c r="Q324" s="12"/>
    </row>
    <row r="325" spans="1:17">
      <c r="A325" s="6"/>
      <c r="B325" s="6"/>
      <c r="C325" s="6"/>
      <c r="D325" s="6"/>
      <c r="E325" s="6"/>
      <c r="F325" s="6"/>
      <c r="G325" s="6"/>
      <c r="H325" s="6"/>
      <c r="I325" s="6"/>
      <c r="J325" s="6"/>
      <c r="K325" s="6"/>
      <c r="L325" s="6"/>
      <c r="M325" s="6"/>
      <c r="N325" s="6"/>
      <c r="O325" s="6"/>
      <c r="P325" s="6"/>
      <c r="Q325" s="12"/>
    </row>
    <row r="326" spans="1:17">
      <c r="A326" s="6"/>
      <c r="B326" s="6"/>
      <c r="C326" s="6"/>
      <c r="D326" s="6"/>
      <c r="E326" s="6"/>
      <c r="F326" s="6"/>
      <c r="G326" s="6"/>
      <c r="H326" s="6"/>
      <c r="I326" s="6"/>
      <c r="J326" s="6"/>
      <c r="K326" s="6"/>
      <c r="L326" s="6"/>
      <c r="M326" s="6"/>
      <c r="N326" s="6"/>
      <c r="O326" s="6"/>
      <c r="P326" s="6"/>
      <c r="Q326" s="12"/>
    </row>
    <row r="327" spans="1:17">
      <c r="A327" s="6"/>
      <c r="B327" s="6"/>
      <c r="C327" s="6"/>
      <c r="D327" s="6"/>
      <c r="E327" s="6"/>
      <c r="F327" s="6"/>
      <c r="G327" s="6"/>
      <c r="H327" s="6"/>
      <c r="I327" s="6"/>
      <c r="J327" s="6"/>
      <c r="K327" s="6"/>
      <c r="L327" s="6"/>
      <c r="M327" s="6"/>
      <c r="N327" s="6"/>
      <c r="O327" s="6"/>
      <c r="P327" s="6"/>
      <c r="Q327" s="12"/>
    </row>
    <row r="328" spans="1:16">
      <c r="A328" s="6"/>
      <c r="B328" s="6"/>
      <c r="C328" s="6"/>
      <c r="D328" s="6"/>
      <c r="E328" s="6"/>
      <c r="F328" s="6"/>
      <c r="G328" s="6"/>
      <c r="H328" s="6"/>
      <c r="I328" s="6"/>
      <c r="J328" s="6"/>
      <c r="K328" s="17"/>
      <c r="L328" s="16"/>
      <c r="M328" s="16"/>
      <c r="N328" s="16"/>
      <c r="O328" s="16"/>
      <c r="P328" s="16"/>
    </row>
    <row r="329" spans="1:11">
      <c r="A329" s="6"/>
      <c r="B329" s="6"/>
      <c r="C329" s="6"/>
      <c r="D329" s="6"/>
      <c r="E329" s="6"/>
      <c r="F329" s="6"/>
      <c r="G329" s="6"/>
      <c r="H329" s="6"/>
      <c r="I329" s="6"/>
      <c r="J329" s="6"/>
      <c r="K329" s="12"/>
    </row>
    <row r="330" spans="1:11">
      <c r="A330" s="6"/>
      <c r="B330" s="6"/>
      <c r="C330" s="6"/>
      <c r="D330" s="6"/>
      <c r="E330" s="6"/>
      <c r="F330" s="6"/>
      <c r="G330" s="6"/>
      <c r="H330" s="6"/>
      <c r="I330" s="6"/>
      <c r="J330" s="6"/>
      <c r="K330" s="12"/>
    </row>
    <row r="331" spans="1:11">
      <c r="A331" s="6"/>
      <c r="B331" s="6"/>
      <c r="C331" s="6"/>
      <c r="D331" s="6"/>
      <c r="E331" s="6"/>
      <c r="F331" s="6"/>
      <c r="G331" s="6"/>
      <c r="H331" s="6"/>
      <c r="I331" s="6"/>
      <c r="J331" s="6"/>
      <c r="K331" s="12"/>
    </row>
    <row r="332" spans="1:11">
      <c r="A332" s="6"/>
      <c r="B332" s="6"/>
      <c r="C332" s="6"/>
      <c r="D332" s="6"/>
      <c r="E332" s="6"/>
      <c r="F332" s="6"/>
      <c r="G332" s="6"/>
      <c r="H332" s="6"/>
      <c r="I332" s="6"/>
      <c r="J332" s="6"/>
      <c r="K332" s="12"/>
    </row>
    <row r="333" spans="1:11">
      <c r="A333" s="6"/>
      <c r="B333" s="6"/>
      <c r="C333" s="6"/>
      <c r="D333" s="6"/>
      <c r="E333" s="6"/>
      <c r="F333" s="6"/>
      <c r="G333" s="6"/>
      <c r="H333" s="6"/>
      <c r="I333" s="6"/>
      <c r="J333" s="6"/>
      <c r="K333" s="12"/>
    </row>
    <row r="334" spans="1:11">
      <c r="A334" s="6"/>
      <c r="B334" s="6"/>
      <c r="C334" s="6"/>
      <c r="D334" s="6"/>
      <c r="E334" s="6"/>
      <c r="F334" s="6"/>
      <c r="G334" s="6"/>
      <c r="H334" s="6"/>
      <c r="I334" s="6"/>
      <c r="J334" s="6"/>
      <c r="K334" s="12"/>
    </row>
    <row r="335" spans="1:11">
      <c r="A335" s="6"/>
      <c r="B335" s="6"/>
      <c r="C335" s="6"/>
      <c r="D335" s="6"/>
      <c r="E335" s="6"/>
      <c r="F335" s="6"/>
      <c r="G335" s="6"/>
      <c r="H335" s="6"/>
      <c r="I335" s="6"/>
      <c r="J335" s="6"/>
      <c r="K335" s="12"/>
    </row>
    <row r="336" spans="1:11">
      <c r="A336" s="6"/>
      <c r="B336" s="6"/>
      <c r="C336" s="6"/>
      <c r="D336" s="6"/>
      <c r="E336" s="6"/>
      <c r="F336" s="6"/>
      <c r="G336" s="6"/>
      <c r="H336" s="6"/>
      <c r="I336" s="6"/>
      <c r="J336" s="6"/>
      <c r="K336" s="12"/>
    </row>
    <row r="337" spans="1:10">
      <c r="A337" s="16"/>
      <c r="B337" s="16"/>
      <c r="C337" s="16"/>
      <c r="D337" s="16"/>
      <c r="E337" s="16"/>
      <c r="F337" s="16"/>
      <c r="G337" s="16"/>
      <c r="H337" s="16"/>
      <c r="I337" s="16"/>
      <c r="J337" s="16"/>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赛事活动-20201201181407</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陈泳源</cp:lastModifiedBy>
  <dcterms:created xsi:type="dcterms:W3CDTF">2020-12-01T10:11:00Z</dcterms:created>
  <dcterms:modified xsi:type="dcterms:W3CDTF">2020-12-10T09:09:11Z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