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730" activeTab="1"/>
  </bookViews>
  <sheets>
    <sheet name="赛事活动-20201201181407" sheetId="1" r:id="rId1"/>
    <sheet name="Sheet1" sheetId="2" r:id="rId2"/>
  </sheets>
  <calcPr calcId="144525"/>
</workbook>
</file>

<file path=xl/sharedStrings.xml><?xml version="1.0" encoding="utf-8"?>
<sst xmlns="http://schemas.openxmlformats.org/spreadsheetml/2006/main" count="409" uniqueCount="229">
  <si>
    <t>2020年“活力在基层”主题团日活动竞赛-十佳候选（前30-按得票高低）</t>
  </si>
  <si>
    <t>序号</t>
  </si>
  <si>
    <t>组织名称帐号</t>
  </si>
  <si>
    <t>所属学校</t>
  </si>
  <si>
    <t>所属二级学院</t>
  </si>
  <si>
    <t>所属组织</t>
  </si>
  <si>
    <t>所属子主题</t>
  </si>
  <si>
    <t>活动名称</t>
  </si>
  <si>
    <t>学校推荐名次</t>
  </si>
  <si>
    <t>活动页面地址</t>
  </si>
  <si>
    <t>1</t>
  </si>
  <si>
    <t>UA1010154703</t>
  </si>
  <si>
    <t>华南农业大学</t>
  </si>
  <si>
    <t>生命科学学院</t>
  </si>
  <si>
    <t>华南农业大学生命科学学院2020级生物科学类四班团支部</t>
  </si>
  <si>
    <t>其他</t>
  </si>
  <si>
    <t>同心共筑中国梦，青春点亮新时代</t>
  </si>
  <si>
    <t>http://hlzjc.gdcyl.org/aspx/hlzjc/activedetail.aspx?themeid=f9b14061-4b3e-4beb-a398-0d2f86c314a4&amp;id=52C3D9C0-CB6D-4EB9-B5AE-4DCFC23F5F16</t>
  </si>
  <si>
    <t>2</t>
  </si>
  <si>
    <t>U500705</t>
  </si>
  <si>
    <t>广州大学</t>
  </si>
  <si>
    <t>公共管理学院</t>
  </si>
  <si>
    <t>广州大学公共管理学院2019级行政管理专业4班团支部</t>
  </si>
  <si>
    <t>绽放战疫青春坚定制度自信</t>
  </si>
  <si>
    <t>一萧一剑平生意,疫情之下战青春</t>
  </si>
  <si>
    <t>http://hlzjc.gdcyl.org/aspx/hlzjc/activedetail.aspx?themeid=f9b14061-4b3e-4beb-a398-0d2f86c314a4&amp;id=F7F20588-123B-454F-B6CF-A1D198155A6D</t>
  </si>
  <si>
    <t>3</t>
  </si>
  <si>
    <t>UA1023205111</t>
  </si>
  <si>
    <t>东莞理工学院</t>
  </si>
  <si>
    <t>东莞理工学院第十四期青马班活动团支部</t>
  </si>
  <si>
    <t>学习寄语精神展现青春担当</t>
  </si>
  <si>
    <t>在新时代学习，于实践中锻造</t>
  </si>
  <si>
    <t>http://hlzjc.gdcyl.org/aspx/hlzjc/activedetail.aspx?themeid=f9b14061-4b3e-4beb-a398-0d2f86c314a4&amp;id=51027608-119F-4E1A-ACA2-7E3B0B6DC0B4</t>
  </si>
  <si>
    <t>4</t>
  </si>
  <si>
    <t>UA1015225453</t>
  </si>
  <si>
    <t>广东技术师范大学</t>
  </si>
  <si>
    <t>美术学院</t>
  </si>
  <si>
    <t>广东技术师范大学美术学院2019级视觉传达设计（师范）系3班团支部</t>
  </si>
  <si>
    <t>学习党的十九大精神</t>
  </si>
  <si>
    <t>“舞青春之歌，颂国家之盛”--让青春为祖国绽放</t>
  </si>
  <si>
    <t>http://hlzjc.gdcyl.org/aspx/hlzjc/activedetail.aspx?themeid=f9b14061-4b3e-4beb-a398-0d2f86c314a4&amp;id=A1CEEB08-2B00-40C6-B800-D36ED237B663</t>
  </si>
  <si>
    <t>5</t>
  </si>
  <si>
    <t>UA1027200938</t>
  </si>
  <si>
    <t>深圳大学</t>
  </si>
  <si>
    <t>经济学院</t>
  </si>
  <si>
    <t>深圳大学经济学院2020级物流管理系02班团支部</t>
  </si>
  <si>
    <t>学习总书记讲话做合格共青团员</t>
  </si>
  <si>
    <t>传承中华文化，争当青年先锋</t>
  </si>
  <si>
    <t>http://hlzjc.gdcyl.org/aspx/hlzjc/activedetail.aspx?themeid=f9b14061-4b3e-4beb-a398-0d2f86c314a4&amp;id=1F8AD803-ADBC-4DFE-9AEE-22007C0FDC88</t>
  </si>
  <si>
    <t>6</t>
  </si>
  <si>
    <t>U723786</t>
  </si>
  <si>
    <t>广东省外语艺术职业学院</t>
  </si>
  <si>
    <t>学前教育学院2019级学前教育五年制专业2班团支部</t>
  </si>
  <si>
    <t>厉行节约反对浪费</t>
  </si>
  <si>
    <t>追寻勤俭之风，共赴外艺之约</t>
  </si>
  <si>
    <t>http://hlzjc.gdcyl.org/aspx/hlzjc/activedetail.aspx?themeid=f9b14061-4b3e-4beb-a398-0d2f86c314a4&amp;id=E19EA0CB-9AF4-4C34-ADA4-7EDD4B90C526</t>
  </si>
  <si>
    <t>7</t>
  </si>
  <si>
    <t>UA1023111135</t>
  </si>
  <si>
    <t>中山大学</t>
  </si>
  <si>
    <t>中山大学护理学院</t>
  </si>
  <si>
    <t>中山大学中山大学护理学院2019级护理系2班团支部</t>
  </si>
  <si>
    <t>绽放青春力量，我们在一起</t>
  </si>
  <si>
    <t>http://hlzjc.gdcyl.org/aspx/hlzjc/activedetail.aspx?themeid=f9b14061-4b3e-4beb-a398-0d2f86c314a4&amp;id=F6591DB5-B977-4A88-8F89-D8D32A317C28</t>
  </si>
  <si>
    <t>8</t>
  </si>
  <si>
    <t>U197647</t>
  </si>
  <si>
    <t>广州中医药大学</t>
  </si>
  <si>
    <t>中药学院</t>
  </si>
  <si>
    <t>广州中医药大学中药学院2018级制药工程专业团支部</t>
  </si>
  <si>
    <t>“践行，笃志，力行”-助力抗疫主题团日活动</t>
  </si>
  <si>
    <t>http://hlzjc.gdcyl.org/aspx/hlzjc/activedetail.aspx?themeid=f9b14061-4b3e-4beb-a398-0d2f86c314a4&amp;id=F98F7EF0-347A-4323-AE18-AC3E8E13E36E</t>
  </si>
  <si>
    <t>9</t>
  </si>
  <si>
    <t>U378317</t>
  </si>
  <si>
    <t>韶关学院</t>
  </si>
  <si>
    <t>社团活动团总支</t>
  </si>
  <si>
    <t>韶关学院团学干部教育培训中心（团校）社团团支部</t>
  </si>
  <si>
    <t>思想引领</t>
  </si>
  <si>
    <t>让青春为祖国绽放：接续华南教育星火，传承粤北红色基因</t>
  </si>
  <si>
    <t>http://hlzjc.gdcyl.org/aspx/hlzjc/activedetail.aspx?themeid=f9b14061-4b3e-4beb-a398-0d2f86c314a4&amp;id=BE265C33-F56E-4433-9ABB-70E52BF3F8DD</t>
  </si>
  <si>
    <t>10</t>
  </si>
  <si>
    <t>U167833</t>
  </si>
  <si>
    <t>五邑大学</t>
  </si>
  <si>
    <t>纺织材料与工程学院</t>
  </si>
  <si>
    <t>纺织材料与工程学院学院2018级纺织工程专业181208班团支部</t>
  </si>
  <si>
    <t>弘扬抗疫精神|“邑”起抗疫·井盖换装变“景盖”</t>
  </si>
  <si>
    <t>http://hlzjc.gdcyl.org/aspx/hlzjc/activedetail.aspx?themeid=f9b14061-4b3e-4beb-a398-0d2f86c314a4&amp;id=114FCBA7-1B37-4F18-BE12-676BCAFC1746</t>
  </si>
  <si>
    <t>11</t>
  </si>
  <si>
    <t>U965444</t>
  </si>
  <si>
    <t>佛山科学技术学院</t>
  </si>
  <si>
    <t>口腔医学院</t>
  </si>
  <si>
    <t>口腔医学院学院2019级护理学专业1班团支部</t>
  </si>
  <si>
    <t>弘扬抗疫精神，争做有为青年</t>
  </si>
  <si>
    <t>http://hlzjc.gdcyl.org/aspx/hlzjc/activedetail.aspx?themeid=f9b14061-4b3e-4beb-a398-0d2f86c314a4&amp;id=A5213A63-9EBB-4423-A586-7C3AEDA34967</t>
  </si>
  <si>
    <t>12</t>
  </si>
  <si>
    <t>U389472</t>
  </si>
  <si>
    <t>华南师范大学</t>
  </si>
  <si>
    <t>生态绿叶社社团团支部</t>
  </si>
  <si>
    <t>绿色革新践教育使命，青春献礼展生科风采</t>
  </si>
  <si>
    <t>http://hlzjc.gdcyl.org/aspx/hlzjc/activedetail.aspx?themeid=f9b14061-4b3e-4beb-a398-0d2f86c314a4&amp;id=02D13094-DDD9-4A1A-BB8A-D378A7568F6D</t>
  </si>
  <si>
    <t>13</t>
  </si>
  <si>
    <t>U491325</t>
  </si>
  <si>
    <t>广东外语外贸大学</t>
  </si>
  <si>
    <t>英语语言文化学院</t>
  </si>
  <si>
    <t>英语语言文化学院2018级英语专业12班团支部</t>
  </si>
  <si>
    <t>疫情面前践初心，英文行动担使命</t>
  </si>
  <si>
    <t>http://hlzjc.gdcyl.org/aspx/hlzjc/activedetail.aspx?themeid=f9b14061-4b3e-4beb-a398-0d2f86c314a4&amp;id=3A83F350-BDF5-4B22-8FB0-4BD65D750F93</t>
  </si>
  <si>
    <t>14</t>
  </si>
  <si>
    <t>U917818</t>
  </si>
  <si>
    <t>仲恺农业工程学院</t>
  </si>
  <si>
    <t>农业与生物学院</t>
  </si>
  <si>
    <t>仲恺农业工程学院农业与生物学院2019级生物科学类专业191班团支部</t>
  </si>
  <si>
    <t>携手助农齐抗疫,共克时艰展芳华</t>
  </si>
  <si>
    <t>http://hlzjc.gdcyl.org/aspx/hlzjc/activedetail.aspx?themeid=f9b14061-4b3e-4beb-a398-0d2f86c314a4&amp;id=E8917A95-62BD-44EF-8DE7-8F37B4F8AB0B</t>
  </si>
  <si>
    <t>15</t>
  </si>
  <si>
    <t>UA1021164406</t>
  </si>
  <si>
    <t>哈尔滨工业大学（深圳）</t>
  </si>
  <si>
    <t>计算机科学与技术学院</t>
  </si>
  <si>
    <t>哈尔滨工业大学（深圳）计算机科学与技术学院2019级计算机系6班团支部</t>
  </si>
  <si>
    <t>“见圳传奇，逐梦鹏城”主题团日活动</t>
  </si>
  <si>
    <t>http://hlzjc.gdcyl.org/aspx/hlzjc/activedetail.aspx?themeid=f9b14061-4b3e-4beb-a398-0d2f86c314a4&amp;id=B14BEFAF-0355-4D7E-A8ED-B76132518CBF</t>
  </si>
  <si>
    <t>16</t>
  </si>
  <si>
    <t>U910893</t>
  </si>
  <si>
    <t>电子科技大学中山学院</t>
  </si>
  <si>
    <t>计算机学院</t>
  </si>
  <si>
    <t>电子科技大学中山学院计算机学院2018级计算机专业L班团支部</t>
  </si>
  <si>
    <t>决战脱贫攻坚决胜全面小康</t>
  </si>
  <si>
    <t>调研连樟脱贫要领，建言献策决胜小康</t>
  </si>
  <si>
    <t>http://hlzjc.gdcyl.org/aspx/hlzjc/activedetail.aspx?themeid=f9b14061-4b3e-4beb-a398-0d2f86c314a4&amp;id=9EF1B048-95C7-44A5-B286-EDDAE3EB8176</t>
  </si>
  <si>
    <t>17</t>
  </si>
  <si>
    <t>U452287</t>
  </si>
  <si>
    <t>北京理工大学珠海学院</t>
  </si>
  <si>
    <t>航空学院</t>
  </si>
  <si>
    <t>北京理工大学珠海学院航空学院公益实践中心</t>
  </si>
  <si>
    <t>文体艺术</t>
  </si>
  <si>
    <t>献礼北理工80周年，北理珠航空学院2020架无人机升空送祝福</t>
  </si>
  <si>
    <t>http://hlzjc.gdcyl.org/aspx/hlzjc/activedetail.aspx?themeid=f9b14061-4b3e-4beb-a398-0d2f86c314a4&amp;id=95993846-8CAA-43E6-B44A-E1D2532180CD</t>
  </si>
  <si>
    <t>18</t>
  </si>
  <si>
    <t>U645436</t>
  </si>
  <si>
    <t>广东农工商职业技术学院</t>
  </si>
  <si>
    <t>热带农林学院</t>
  </si>
  <si>
    <t>热带农林学院学院2019级园艺技术专业1班班团支部</t>
  </si>
  <si>
    <t>志愿服务</t>
  </si>
  <si>
    <t>一心一“艺”，爱心公益</t>
  </si>
  <si>
    <t>http://hlzjc.gdcyl.org/aspx/hlzjc/activedetail.aspx?themeid=f9b14061-4b3e-4beb-a398-0d2f86c314a4&amp;id=3F08EF00-AE3F-4284-9564-E58E0ED348A1</t>
  </si>
  <si>
    <t>19</t>
  </si>
  <si>
    <t>U845954</t>
  </si>
  <si>
    <t>南方医科大学</t>
  </si>
  <si>
    <t>中医药学院</t>
  </si>
  <si>
    <t>中医药学院学院2019级中药学专业中药班班团支部</t>
  </si>
  <si>
    <t>成由勤俭败由奢</t>
  </si>
  <si>
    <t>http://hlzjc.gdcyl.org/aspx/hlzjc/activedetail.aspx?themeid=f9b14061-4b3e-4beb-a398-0d2f86c314a4&amp;id=BA115BA0-1746-4BC3-B8D0-9B3E7DC9EDBD</t>
  </si>
  <si>
    <t>20</t>
  </si>
  <si>
    <t>U593392</t>
  </si>
  <si>
    <t>广东医科大学</t>
  </si>
  <si>
    <t>第一临床医学院</t>
  </si>
  <si>
    <t>第一临床医学院宁养义工服务队团支部</t>
  </si>
  <si>
    <t>青春践行宁养路，携手共度疫情时——主题团日活动</t>
  </si>
  <si>
    <t>http://hlzjc.gdcyl.org/aspx/hlzjc/activedetail.aspx?themeid=f9b14061-4b3e-4beb-a398-0d2f86c314a4&amp;id=BF72F757-F018-4385-806D-476B5191588A</t>
  </si>
  <si>
    <t>21</t>
  </si>
  <si>
    <t>UA1020113950</t>
  </si>
  <si>
    <t>岭南师范学院</t>
  </si>
  <si>
    <t>文学与传媒学院</t>
  </si>
  <si>
    <t>岭南师范学院文学与传媒学院2018级汉语言文学4班团支部与2019级汉语言文学1班团支部</t>
  </si>
  <si>
    <t>让青春为祖国绽放</t>
  </si>
  <si>
    <t>http://hlzjc.gdcyl.org/aspx/hlzjc/activedetail.aspx?themeid=f9b14061-4b3e-4beb-a398-0d2f86c314a4&amp;id=2E68E04F-7E0D-413E-BC98-D2BE53F9369B</t>
  </si>
  <si>
    <t>22</t>
  </si>
  <si>
    <t>UA1020140029</t>
  </si>
  <si>
    <t>吉林大学珠海学院</t>
  </si>
  <si>
    <t>电子信息工程学院</t>
  </si>
  <si>
    <t>吉林大学珠海学院电子信息工程学院2020级电子信息工程系通信工程专业12班团支部</t>
  </si>
  <si>
    <t>创新创造</t>
  </si>
  <si>
    <t>吉林大学珠海学院电子信息工程学院 “争做科技创新人，点燃强国复兴梦”主题团日活动</t>
  </si>
  <si>
    <t>http://hlzjc.gdcyl.org/aspx/hlzjc/activedetail.aspx?themeid=f9b14061-4b3e-4beb-a398-0d2f86c314a4&amp;id=AEE209B2-9E12-47CF-A36C-7B529E6C48B6</t>
  </si>
  <si>
    <t>23</t>
  </si>
  <si>
    <t>U259979</t>
  </si>
  <si>
    <t>广州大学华软软件学院</t>
  </si>
  <si>
    <t>国际经贸系</t>
  </si>
  <si>
    <t>国际经贸学院2018级电子商务专业二班团支部</t>
  </si>
  <si>
    <t>致敬先烈铸英魂，当代青年共勉之</t>
  </si>
  <si>
    <t>http://hlzjc.gdcyl.org/aspx/hlzjc/activedetail.aspx?themeid=f9b14061-4b3e-4beb-a398-0d2f86c314a4&amp;id=14168081-1373-4CD1-90C4-88F8F1576199</t>
  </si>
  <si>
    <t>24</t>
  </si>
  <si>
    <t>UA1017125538</t>
  </si>
  <si>
    <t>广东行政职业学院</t>
  </si>
  <si>
    <t>-请选择或空-</t>
  </si>
  <si>
    <t>广东行政职业学院2019级公共管理系19行管5班团支部</t>
  </si>
  <si>
    <t>http://hlzjc.gdcyl.org/aspx/hlzjc/activedetail.aspx?themeid=f9b14061-4b3e-4beb-a398-0d2f86c314a4&amp;id=03B81F76-D4B4-4CF2-8D23-F617D450FA69</t>
  </si>
  <si>
    <t>25</t>
  </si>
  <si>
    <t>UA107162121</t>
  </si>
  <si>
    <t>暨南大学</t>
  </si>
  <si>
    <t>理工学院团委</t>
  </si>
  <si>
    <t>暨南大学理工学院团委2020级光电信息科学与工程系A班团支部</t>
  </si>
  <si>
    <t>悟时代寄语精神，负民族复兴重任</t>
  </si>
  <si>
    <t>http://hlzjc.gdcyl.org/aspx/hlzjc/activedetail.aspx?themeid=f9b14061-4b3e-4beb-a398-0d2f86c314a4&amp;id=7F12A09E-2264-488C-9462-5F7756D45E4F</t>
  </si>
  <si>
    <t>26</t>
  </si>
  <si>
    <t>UA1021203546</t>
  </si>
  <si>
    <t>汕头大学</t>
  </si>
  <si>
    <t>明德书院</t>
  </si>
  <si>
    <t>汕头大学明德书院2017级文学院第一团支部</t>
  </si>
  <si>
    <t>“青春心向党书香助战疫”主题团日活动</t>
  </si>
  <si>
    <t>http://hlzjc.gdcyl.org/aspx/hlzjc/activedetail.aspx?themeid=f9b14061-4b3e-4beb-a398-0d2f86c314a4&amp;id=B4C40077-B3B7-46A7-BECC-EEE17F7543FF</t>
  </si>
  <si>
    <t>27</t>
  </si>
  <si>
    <t>U295924</t>
  </si>
  <si>
    <t>广东第二师范学院</t>
  </si>
  <si>
    <t>中文系</t>
  </si>
  <si>
    <t>广东第二师范学院中文系学院2018级汉语言文学（师范)专业语文教育A班团支部</t>
  </si>
  <si>
    <t>乘一脉赤色，续七轶星辉——致敬“疫”线</t>
  </si>
  <si>
    <t>http://hlzjc.gdcyl.org/aspx/hlzjc/activedetail.aspx?themeid=f9b14061-4b3e-4beb-a398-0d2f86c314a4&amp;id=1B43D2D7-09A2-48B4-BFB0-B28E4967FBB9</t>
  </si>
  <si>
    <t>28</t>
  </si>
  <si>
    <t>UA1017104045</t>
  </si>
  <si>
    <t>肇庆学院</t>
  </si>
  <si>
    <t>教育科学学院</t>
  </si>
  <si>
    <t>肇庆学院教育科学学院18小学教育4班支部委员会</t>
  </si>
  <si>
    <t>18小学教育4班“活力在基层”主题团日活动</t>
  </si>
  <si>
    <t>http://hlzjc.gdcyl.org/aspx/hlzjc/activedetail.aspx?themeid=f9b14061-4b3e-4beb-a398-0d2f86c314a4&amp;id=502EFC31-4A3D-4384-AA0B-E6A65E24140E</t>
  </si>
  <si>
    <t>29</t>
  </si>
  <si>
    <t>U338423</t>
  </si>
  <si>
    <t>广东理工职业学院</t>
  </si>
  <si>
    <t>法律与行政学院</t>
  </si>
  <si>
    <t>法律与行政学院2018级社会工作专业1班团支部</t>
  </si>
  <si>
    <t>社会实践</t>
  </si>
  <si>
    <t>法律与行政学院18级社会工作1支部“让青春为祖国绽放”主题团日活动</t>
  </si>
  <si>
    <t>http://hlzjc.gdcyl.org/aspx/hlzjc/activedetail.aspx?themeid=f9b14061-4b3e-4beb-a398-0d2f86c314a4&amp;id=EA215797-0A4B-4725-8181-6234FBDE8FF4</t>
  </si>
  <si>
    <t>30</t>
  </si>
  <si>
    <t>UA1016133710</t>
  </si>
  <si>
    <t>广东水利电力职业技术学院</t>
  </si>
  <si>
    <t>水利学院应用外语学院</t>
  </si>
  <si>
    <t>广东水利电力职业技术学院水利学院应用外语学院初梦志愿队团支部</t>
  </si>
  <si>
    <t>“活力在基层”主题团日活动</t>
  </si>
  <si>
    <t>http://hlzjc.gdcyl.org/aspx/hlzjc/activedetail.aspx?themeid=f9b14061-4b3e-4beb-a398-0d2f86c314a4&amp;id=54966885-6CD5-4F4F-A20B-B22E149DDA33</t>
  </si>
  <si>
    <t>2020年“活力在基层”主题团日竞赛活动-十佳项目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</si>
</sst>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20"/>
      <color theme="1"/>
      <name val="方正小标宋简体"/>
      <charset val="134"/>
    </font>
    <font>
      <sz val="12"/>
      <color theme="1"/>
      <name val="方正小标宋简体"/>
      <charset val="134"/>
    </font>
    <font>
      <sz val="12"/>
      <color theme="1"/>
      <name val="宋体"/>
      <charset val="134"/>
      <scheme val="minor"/>
    </font>
    <font>
      <u/>
      <sz val="11"/>
      <color rgb="FF0000FF"/>
      <name val="宋体"/>
      <charset val="134"/>
      <scheme val="minor"/>
    </font>
    <font>
      <u/>
      <sz val="11"/>
      <color rgb="FF800080"/>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7"/>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FFCC"/>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6"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33" borderId="14" applyNumberFormat="0" applyFont="0" applyAlignment="0" applyProtection="0">
      <alignment vertical="center"/>
    </xf>
    <xf numFmtId="0" fontId="6" fillId="21"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0" applyNumberFormat="0" applyFill="0" applyAlignment="0" applyProtection="0">
      <alignment vertical="center"/>
    </xf>
    <xf numFmtId="0" fontId="14" fillId="0" borderId="10" applyNumberFormat="0" applyFill="0" applyAlignment="0" applyProtection="0">
      <alignment vertical="center"/>
    </xf>
    <xf numFmtId="0" fontId="6" fillId="18" borderId="0" applyNumberFormat="0" applyBorder="0" applyAlignment="0" applyProtection="0">
      <alignment vertical="center"/>
    </xf>
    <xf numFmtId="0" fontId="8" fillId="0" borderId="7" applyNumberFormat="0" applyFill="0" applyAlignment="0" applyProtection="0">
      <alignment vertical="center"/>
    </xf>
    <xf numFmtId="0" fontId="6" fillId="14" borderId="0" applyNumberFormat="0" applyBorder="0" applyAlignment="0" applyProtection="0">
      <alignment vertical="center"/>
    </xf>
    <xf numFmtId="0" fontId="18" fillId="13" borderId="11" applyNumberFormat="0" applyAlignment="0" applyProtection="0">
      <alignment vertical="center"/>
    </xf>
    <xf numFmtId="0" fontId="12" fillId="13" borderId="8" applyNumberFormat="0" applyAlignment="0" applyProtection="0">
      <alignment vertical="center"/>
    </xf>
    <xf numFmtId="0" fontId="19" fillId="29" borderId="12" applyNumberFormat="0" applyAlignment="0" applyProtection="0">
      <alignment vertical="center"/>
    </xf>
    <xf numFmtId="0" fontId="7" fillId="17" borderId="0" applyNumberFormat="0" applyBorder="0" applyAlignment="0" applyProtection="0">
      <alignment vertical="center"/>
    </xf>
    <xf numFmtId="0" fontId="6" fillId="26" borderId="0" applyNumberFormat="0" applyBorder="0" applyAlignment="0" applyProtection="0">
      <alignment vertical="center"/>
    </xf>
    <xf numFmtId="0" fontId="21" fillId="0" borderId="13" applyNumberFormat="0" applyFill="0" applyAlignment="0" applyProtection="0">
      <alignment vertical="center"/>
    </xf>
    <xf numFmtId="0" fontId="13" fillId="0" borderId="9" applyNumberFormat="0" applyFill="0" applyAlignment="0" applyProtection="0">
      <alignment vertical="center"/>
    </xf>
    <xf numFmtId="0" fontId="11" fillId="12" borderId="0" applyNumberFormat="0" applyBorder="0" applyAlignment="0" applyProtection="0">
      <alignment vertical="center"/>
    </xf>
    <xf numFmtId="0" fontId="17" fillId="25" borderId="0" applyNumberFormat="0" applyBorder="0" applyAlignment="0" applyProtection="0">
      <alignment vertical="center"/>
    </xf>
    <xf numFmtId="0" fontId="7" fillId="32" borderId="0" applyNumberFormat="0" applyBorder="0" applyAlignment="0" applyProtection="0">
      <alignment vertical="center"/>
    </xf>
    <xf numFmtId="0" fontId="6" fillId="20" borderId="0" applyNumberFormat="0" applyBorder="0" applyAlignment="0" applyProtection="0">
      <alignment vertical="center"/>
    </xf>
    <xf numFmtId="0" fontId="7" fillId="8" borderId="0" applyNumberFormat="0" applyBorder="0" applyAlignment="0" applyProtection="0">
      <alignment vertical="center"/>
    </xf>
    <xf numFmtId="0" fontId="7" fillId="5" borderId="0" applyNumberFormat="0" applyBorder="0" applyAlignment="0" applyProtection="0">
      <alignment vertical="center"/>
    </xf>
    <xf numFmtId="0" fontId="7" fillId="19" borderId="0" applyNumberFormat="0" applyBorder="0" applyAlignment="0" applyProtection="0">
      <alignment vertical="center"/>
    </xf>
    <xf numFmtId="0" fontId="7" fillId="31" borderId="0" applyNumberFormat="0" applyBorder="0" applyAlignment="0" applyProtection="0">
      <alignment vertical="center"/>
    </xf>
    <xf numFmtId="0" fontId="6" fillId="24" borderId="0" applyNumberFormat="0" applyBorder="0" applyAlignment="0" applyProtection="0">
      <alignment vertical="center"/>
    </xf>
    <xf numFmtId="0" fontId="6" fillId="28"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6" fillId="16" borderId="0" applyNumberFormat="0" applyBorder="0" applyAlignment="0" applyProtection="0">
      <alignment vertical="center"/>
    </xf>
    <xf numFmtId="0" fontId="7" fillId="4" borderId="0" applyNumberFormat="0" applyBorder="0" applyAlignment="0" applyProtection="0">
      <alignment vertical="center"/>
    </xf>
    <xf numFmtId="0" fontId="6" fillId="27" borderId="0" applyNumberFormat="0" applyBorder="0" applyAlignment="0" applyProtection="0">
      <alignment vertical="center"/>
    </xf>
    <xf numFmtId="0" fontId="6" fillId="3" borderId="0" applyNumberFormat="0" applyBorder="0" applyAlignment="0" applyProtection="0">
      <alignment vertical="center"/>
    </xf>
    <xf numFmtId="0" fontId="7" fillId="30" borderId="0" applyNumberFormat="0" applyBorder="0" applyAlignment="0" applyProtection="0">
      <alignment vertical="center"/>
    </xf>
    <xf numFmtId="0" fontId="6" fillId="6" borderId="0" applyNumberFormat="0" applyBorder="0" applyAlignment="0" applyProtection="0">
      <alignment vertical="center"/>
    </xf>
  </cellStyleXfs>
  <cellXfs count="28">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lignment horizontal="center" vertical="center"/>
    </xf>
    <xf numFmtId="49" fontId="0" fillId="0" borderId="0" xfId="0" applyNumberFormat="1" applyFill="1">
      <alignment vertical="center"/>
    </xf>
    <xf numFmtId="49" fontId="0" fillId="2" borderId="0" xfId="0" applyNumberFormat="1" applyFill="1">
      <alignment vertical="center"/>
    </xf>
    <xf numFmtId="0" fontId="2" fillId="0" borderId="5" xfId="0" applyFont="1" applyBorder="1" applyAlignment="1">
      <alignment horizontal="center" vertical="center" wrapText="1"/>
    </xf>
    <xf numFmtId="49" fontId="0" fillId="0" borderId="1" xfId="0" applyNumberFormat="1" applyFill="1" applyBorder="1" applyAlignment="1">
      <alignment horizontal="center" vertical="center"/>
    </xf>
    <xf numFmtId="49" fontId="0" fillId="0" borderId="4" xfId="0" applyNumberFormat="1" applyFill="1" applyBorder="1" applyAlignment="1">
      <alignment horizontal="center" vertical="center" wrapText="1"/>
    </xf>
    <xf numFmtId="0" fontId="4" fillId="0" borderId="4" xfId="10" applyNumberFormat="1" applyFill="1" applyBorder="1" applyAlignment="1">
      <alignment horizontal="center" vertical="center" wrapText="1"/>
    </xf>
    <xf numFmtId="0" fontId="5" fillId="0" borderId="4" xfId="10" applyNumberFormat="1" applyFont="1" applyFill="1" applyBorder="1" applyAlignment="1">
      <alignment horizontal="center" vertical="center" wrapText="1"/>
    </xf>
    <xf numFmtId="49" fontId="0" fillId="2" borderId="1" xfId="0" applyNumberFormat="1" applyFill="1" applyBorder="1" applyAlignment="1">
      <alignment horizontal="center" vertical="center"/>
    </xf>
    <xf numFmtId="49" fontId="0" fillId="2" borderId="4" xfId="0" applyNumberFormat="1" applyFill="1" applyBorder="1" applyAlignment="1">
      <alignment horizontal="center" vertical="center" wrapText="1"/>
    </xf>
    <xf numFmtId="0" fontId="4" fillId="2" borderId="4" xfId="10" applyNumberFormat="1" applyFill="1" applyBorder="1" applyAlignment="1">
      <alignment horizontal="center" vertical="center" wrapText="1"/>
    </xf>
    <xf numFmtId="0" fontId="5" fillId="2" borderId="4" xfId="10" applyNumberFormat="1" applyFont="1" applyFill="1" applyBorder="1" applyAlignment="1">
      <alignment horizontal="center" vertical="center" wrapText="1"/>
    </xf>
    <xf numFmtId="0" fontId="0" fillId="0" borderId="0" xfId="0" applyAlignment="1">
      <alignment horizontal="center" vertical="center"/>
    </xf>
    <xf numFmtId="0" fontId="1" fillId="0" borderId="6" xfId="0" applyFont="1" applyBorder="1" applyAlignment="1">
      <alignment horizontal="center" vertical="center"/>
    </xf>
    <xf numFmtId="0" fontId="0" fillId="0" borderId="4" xfId="0" applyBorder="1" applyAlignment="1">
      <alignment vertical="center" wrapText="1"/>
    </xf>
    <xf numFmtId="0" fontId="4" fillId="0" borderId="0" xfId="10" applyNumberFormat="1" applyFill="1" applyAlignment="1">
      <alignment horizontal="center" vertical="center"/>
    </xf>
    <xf numFmtId="49" fontId="0" fillId="0" borderId="0" xfId="0" applyNumberFormat="1" applyFill="1" applyAlignment="1">
      <alignment horizontal="center" vertical="center"/>
    </xf>
    <xf numFmtId="0" fontId="4" fillId="2" borderId="0" xfId="10" applyNumberFormat="1" applyFill="1" applyAlignment="1">
      <alignment horizontal="center" vertical="center"/>
    </xf>
    <xf numFmtId="49" fontId="0" fillId="2" borderId="0" xfId="0" applyNumberFormat="1" applyFill="1" applyAlignment="1">
      <alignment horizontal="center" vertical="center"/>
    </xf>
    <xf numFmtId="49" fontId="5" fillId="2" borderId="4" xfId="10" applyNumberFormat="1" applyFont="1" applyFill="1" applyBorder="1" applyAlignment="1">
      <alignment horizontal="center" vertical="center" wrapText="1"/>
    </xf>
    <xf numFmtId="0" fontId="5" fillId="2" borderId="0" xfId="10" applyNumberFormat="1" applyFont="1" applyFill="1" applyAlignment="1">
      <alignment horizontal="center" vertical="center"/>
    </xf>
    <xf numFmtId="0" fontId="4" fillId="0" borderId="0" xfId="10" applyNumberFormat="1" applyAlignment="1">
      <alignment horizontal="center" vertical="center"/>
    </xf>
    <xf numFmtId="0" fontId="4" fillId="0" borderId="0" xfId="1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hlzjc.gdcyl.org/aspx/hlzjc/activedetail.aspx?themeid=f9b14061-4b3e-4beb-a398-0d2f86c314a4&amp;id=F6591DB5-B977-4A88-8F89-D8D32A317C2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0"/>
  <sheetViews>
    <sheetView showGridLines="0" topLeftCell="A16" workbookViewId="0">
      <selection activeCell="A20" sqref="$A20:$XFD20"/>
    </sheetView>
  </sheetViews>
  <sheetFormatPr defaultColWidth="8.72727272727273" defaultRowHeight="14"/>
  <cols>
    <col min="2" max="2" width="16.0454545454545"/>
    <col min="3" max="3" width="14.3636363636364" customWidth="1"/>
    <col min="4" max="6" width="39.2727272727273"/>
    <col min="7" max="7" width="39.2727272727273" hidden="1" customWidth="1"/>
    <col min="8" max="8" width="39.2727272727273"/>
    <col min="9" max="9" width="8.72727272727273" customWidth="1"/>
    <col min="10" max="10" width="39.2727272727273" hidden="1" customWidth="1"/>
    <col min="11" max="11" width="8.72727272727273" hidden="1" customWidth="1"/>
  </cols>
  <sheetData>
    <row r="1" ht="26.5" spans="1:9">
      <c r="A1" s="1" t="s">
        <v>0</v>
      </c>
      <c r="B1" s="2"/>
      <c r="C1" s="2"/>
      <c r="D1" s="2"/>
      <c r="E1" s="2"/>
      <c r="F1" s="2"/>
      <c r="G1" s="2"/>
      <c r="H1" s="2"/>
      <c r="I1" s="18"/>
    </row>
    <row r="2" ht="32" spans="1:10">
      <c r="A2" s="3" t="s">
        <v>1</v>
      </c>
      <c r="B2" s="8" t="s">
        <v>2</v>
      </c>
      <c r="C2" s="8" t="s">
        <v>3</v>
      </c>
      <c r="D2" s="8" t="s">
        <v>4</v>
      </c>
      <c r="E2" s="8" t="s">
        <v>5</v>
      </c>
      <c r="F2" s="8" t="s">
        <v>6</v>
      </c>
      <c r="G2" s="8" t="s">
        <v>7</v>
      </c>
      <c r="H2" s="8" t="s">
        <v>7</v>
      </c>
      <c r="I2" s="8" t="s">
        <v>8</v>
      </c>
      <c r="J2" s="19" t="s">
        <v>9</v>
      </c>
    </row>
    <row r="3" s="6" customFormat="1" ht="56" spans="1:14">
      <c r="A3" s="9" t="s">
        <v>10</v>
      </c>
      <c r="B3" s="10" t="s">
        <v>11</v>
      </c>
      <c r="C3" s="10" t="s">
        <v>12</v>
      </c>
      <c r="D3" s="10" t="s">
        <v>13</v>
      </c>
      <c r="E3" s="10" t="s">
        <v>14</v>
      </c>
      <c r="F3" s="10" t="s">
        <v>15</v>
      </c>
      <c r="G3" s="10" t="s">
        <v>16</v>
      </c>
      <c r="H3" s="11" t="str">
        <f t="shared" ref="H3:H32" si="0">HYPERLINK(K3,G3)</f>
        <v>同心共筑中国梦，青春点亮新时代</v>
      </c>
      <c r="I3" s="10" t="s">
        <v>10</v>
      </c>
      <c r="J3" s="10" t="s">
        <v>17</v>
      </c>
      <c r="K3" s="20" t="str">
        <f t="shared" ref="K3:K32" si="1">HYPERLINK(J3)</f>
        <v>http://hlzjc.gdcyl.org/aspx/hlzjc/activedetail.aspx?themeid=f9b14061-4b3e-4beb-a398-0d2f86c314a4&amp;id=52C3D9C0-CB6D-4EB9-B5AE-4DCFC23F5F16</v>
      </c>
      <c r="L3" s="21"/>
      <c r="M3" s="21"/>
      <c r="N3" s="21"/>
    </row>
    <row r="4" s="6" customFormat="1" ht="56" spans="1:14">
      <c r="A4" s="9" t="s">
        <v>18</v>
      </c>
      <c r="B4" s="10" t="s">
        <v>19</v>
      </c>
      <c r="C4" s="10" t="s">
        <v>20</v>
      </c>
      <c r="D4" s="10" t="s">
        <v>21</v>
      </c>
      <c r="E4" s="10" t="s">
        <v>22</v>
      </c>
      <c r="F4" s="10" t="s">
        <v>23</v>
      </c>
      <c r="G4" s="10" t="s">
        <v>24</v>
      </c>
      <c r="H4" s="12" t="str">
        <f t="shared" si="0"/>
        <v>一萧一剑平生意,疫情之下战青春</v>
      </c>
      <c r="I4" s="10" t="s">
        <v>10</v>
      </c>
      <c r="J4" s="10" t="s">
        <v>25</v>
      </c>
      <c r="K4" s="20" t="str">
        <f t="shared" si="1"/>
        <v>http://hlzjc.gdcyl.org/aspx/hlzjc/activedetail.aspx?themeid=f9b14061-4b3e-4beb-a398-0d2f86c314a4&amp;id=F7F20588-123B-454F-B6CF-A1D198155A6D</v>
      </c>
      <c r="L4" s="21"/>
      <c r="M4" s="21"/>
      <c r="N4" s="21"/>
    </row>
    <row r="5" s="6" customFormat="1" ht="56" spans="1:14">
      <c r="A5" s="9" t="s">
        <v>26</v>
      </c>
      <c r="B5" s="10" t="s">
        <v>27</v>
      </c>
      <c r="C5" s="10" t="s">
        <v>28</v>
      </c>
      <c r="D5" s="10" t="s">
        <v>28</v>
      </c>
      <c r="E5" s="10" t="s">
        <v>29</v>
      </c>
      <c r="F5" s="10" t="s">
        <v>30</v>
      </c>
      <c r="G5" s="10" t="s">
        <v>31</v>
      </c>
      <c r="H5" s="12" t="str">
        <f t="shared" si="0"/>
        <v>在新时代学习，于实践中锻造</v>
      </c>
      <c r="I5" s="10" t="s">
        <v>10</v>
      </c>
      <c r="J5" s="10" t="s">
        <v>32</v>
      </c>
      <c r="K5" s="20" t="str">
        <f t="shared" si="1"/>
        <v>http://hlzjc.gdcyl.org/aspx/hlzjc/activedetail.aspx?themeid=f9b14061-4b3e-4beb-a398-0d2f86c314a4&amp;id=51027608-119F-4E1A-ACA2-7E3B0B6DC0B4</v>
      </c>
      <c r="L5" s="21"/>
      <c r="M5" s="21"/>
      <c r="N5" s="21"/>
    </row>
    <row r="6" s="7" customFormat="1" ht="56" spans="1:14">
      <c r="A6" s="13" t="s">
        <v>33</v>
      </c>
      <c r="B6" s="14" t="s">
        <v>34</v>
      </c>
      <c r="C6" s="14" t="s">
        <v>35</v>
      </c>
      <c r="D6" s="14" t="s">
        <v>36</v>
      </c>
      <c r="E6" s="14" t="s">
        <v>37</v>
      </c>
      <c r="F6" s="14" t="s">
        <v>38</v>
      </c>
      <c r="G6" s="14" t="s">
        <v>39</v>
      </c>
      <c r="H6" s="15" t="str">
        <f t="shared" si="0"/>
        <v>“舞青春之歌，颂国家之盛”--让青春为祖国绽放</v>
      </c>
      <c r="I6" s="14" t="s">
        <v>10</v>
      </c>
      <c r="J6" s="14" t="s">
        <v>40</v>
      </c>
      <c r="K6" s="22" t="str">
        <f t="shared" si="1"/>
        <v>http://hlzjc.gdcyl.org/aspx/hlzjc/activedetail.aspx?themeid=f9b14061-4b3e-4beb-a398-0d2f86c314a4&amp;id=A1CEEB08-2B00-40C6-B800-D36ED237B663</v>
      </c>
      <c r="L6" s="23"/>
      <c r="M6" s="23"/>
      <c r="N6" s="23"/>
    </row>
    <row r="7" s="7" customFormat="1" ht="56" spans="1:14">
      <c r="A7" s="13" t="s">
        <v>41</v>
      </c>
      <c r="B7" s="14" t="s">
        <v>42</v>
      </c>
      <c r="C7" s="14" t="s">
        <v>43</v>
      </c>
      <c r="D7" s="14" t="s">
        <v>44</v>
      </c>
      <c r="E7" s="14" t="s">
        <v>45</v>
      </c>
      <c r="F7" s="14" t="s">
        <v>46</v>
      </c>
      <c r="G7" s="14" t="s">
        <v>47</v>
      </c>
      <c r="H7" s="16" t="str">
        <f t="shared" si="0"/>
        <v>传承中华文化，争当青年先锋</v>
      </c>
      <c r="I7" s="14" t="s">
        <v>10</v>
      </c>
      <c r="J7" s="14" t="s">
        <v>48</v>
      </c>
      <c r="K7" s="22" t="str">
        <f t="shared" si="1"/>
        <v>http://hlzjc.gdcyl.org/aspx/hlzjc/activedetail.aspx?themeid=f9b14061-4b3e-4beb-a398-0d2f86c314a4&amp;id=1F8AD803-ADBC-4DFE-9AEE-22007C0FDC88</v>
      </c>
      <c r="L7" s="23"/>
      <c r="M7" s="23"/>
      <c r="N7" s="23"/>
    </row>
    <row r="8" s="6" customFormat="1" ht="56" spans="1:14">
      <c r="A8" s="9" t="s">
        <v>49</v>
      </c>
      <c r="B8" s="10" t="s">
        <v>50</v>
      </c>
      <c r="C8" s="10" t="s">
        <v>51</v>
      </c>
      <c r="D8" s="10" t="s">
        <v>51</v>
      </c>
      <c r="E8" s="10" t="s">
        <v>52</v>
      </c>
      <c r="F8" s="10" t="s">
        <v>53</v>
      </c>
      <c r="G8" s="10" t="s">
        <v>54</v>
      </c>
      <c r="H8" s="11" t="str">
        <f t="shared" si="0"/>
        <v>追寻勤俭之风，共赴外艺之约</v>
      </c>
      <c r="I8" s="10" t="s">
        <v>10</v>
      </c>
      <c r="J8" s="10" t="s">
        <v>55</v>
      </c>
      <c r="K8" s="20" t="str">
        <f t="shared" si="1"/>
        <v>http://hlzjc.gdcyl.org/aspx/hlzjc/activedetail.aspx?themeid=f9b14061-4b3e-4beb-a398-0d2f86c314a4&amp;id=E19EA0CB-9AF4-4C34-ADA4-7EDD4B90C526</v>
      </c>
      <c r="L8" s="21"/>
      <c r="M8" s="21"/>
      <c r="N8" s="21"/>
    </row>
    <row r="9" s="7" customFormat="1" ht="56" spans="1:14">
      <c r="A9" s="13" t="s">
        <v>56</v>
      </c>
      <c r="B9" s="14" t="s">
        <v>57</v>
      </c>
      <c r="C9" s="14" t="s">
        <v>58</v>
      </c>
      <c r="D9" s="14" t="s">
        <v>59</v>
      </c>
      <c r="E9" s="14" t="s">
        <v>60</v>
      </c>
      <c r="F9" s="14" t="s">
        <v>23</v>
      </c>
      <c r="G9" s="14" t="s">
        <v>61</v>
      </c>
      <c r="H9" s="16" t="str">
        <f t="shared" si="0"/>
        <v>绽放青春力量，我们在一起</v>
      </c>
      <c r="I9" s="14" t="s">
        <v>10</v>
      </c>
      <c r="J9" s="24" t="s">
        <v>62</v>
      </c>
      <c r="K9" s="25" t="str">
        <f t="shared" si="1"/>
        <v>http://hlzjc.gdcyl.org/aspx/hlzjc/activedetail.aspx?themeid=f9b14061-4b3e-4beb-a398-0d2f86c314a4&amp;id=F6591DB5-B977-4A88-8F89-D8D32A317C28</v>
      </c>
      <c r="L9" s="23"/>
      <c r="M9" s="23"/>
      <c r="N9" s="23"/>
    </row>
    <row r="10" s="7" customFormat="1" ht="56" spans="1:14">
      <c r="A10" s="13" t="s">
        <v>63</v>
      </c>
      <c r="B10" s="14" t="s">
        <v>64</v>
      </c>
      <c r="C10" s="14" t="s">
        <v>65</v>
      </c>
      <c r="D10" s="14" t="s">
        <v>66</v>
      </c>
      <c r="E10" s="14" t="s">
        <v>67</v>
      </c>
      <c r="F10" s="14" t="s">
        <v>23</v>
      </c>
      <c r="G10" s="14" t="s">
        <v>68</v>
      </c>
      <c r="H10" s="16" t="str">
        <f t="shared" si="0"/>
        <v>“践行，笃志，力行”-助力抗疫主题团日活动</v>
      </c>
      <c r="I10" s="14" t="s">
        <v>10</v>
      </c>
      <c r="J10" s="14" t="s">
        <v>69</v>
      </c>
      <c r="K10" s="22" t="str">
        <f t="shared" si="1"/>
        <v>http://hlzjc.gdcyl.org/aspx/hlzjc/activedetail.aspx?themeid=f9b14061-4b3e-4beb-a398-0d2f86c314a4&amp;id=F98F7EF0-347A-4323-AE18-AC3E8E13E36E</v>
      </c>
      <c r="L10" s="23"/>
      <c r="M10" s="23"/>
      <c r="N10" s="23"/>
    </row>
    <row r="11" s="6" customFormat="1" ht="56" spans="1:14">
      <c r="A11" s="9" t="s">
        <v>70</v>
      </c>
      <c r="B11" s="10" t="s">
        <v>71</v>
      </c>
      <c r="C11" s="10" t="s">
        <v>72</v>
      </c>
      <c r="D11" s="10" t="s">
        <v>73</v>
      </c>
      <c r="E11" s="10" t="s">
        <v>74</v>
      </c>
      <c r="F11" s="10" t="s">
        <v>75</v>
      </c>
      <c r="G11" s="10" t="s">
        <v>76</v>
      </c>
      <c r="H11" s="12" t="str">
        <f t="shared" si="0"/>
        <v>让青春为祖国绽放：接续华南教育星火，传承粤北红色基因</v>
      </c>
      <c r="I11" s="10" t="s">
        <v>10</v>
      </c>
      <c r="J11" s="10" t="s">
        <v>77</v>
      </c>
      <c r="K11" s="20" t="str">
        <f t="shared" si="1"/>
        <v>http://hlzjc.gdcyl.org/aspx/hlzjc/activedetail.aspx?themeid=f9b14061-4b3e-4beb-a398-0d2f86c314a4&amp;id=BE265C33-F56E-4433-9ABB-70E52BF3F8DD</v>
      </c>
      <c r="L11" s="21"/>
      <c r="M11" s="21"/>
      <c r="N11" s="21"/>
    </row>
    <row r="12" s="7" customFormat="1" ht="56" spans="1:14">
      <c r="A12" s="13" t="s">
        <v>78</v>
      </c>
      <c r="B12" s="14" t="s">
        <v>79</v>
      </c>
      <c r="C12" s="14" t="s">
        <v>80</v>
      </c>
      <c r="D12" s="14" t="s">
        <v>81</v>
      </c>
      <c r="E12" s="14" t="s">
        <v>82</v>
      </c>
      <c r="F12" s="14" t="s">
        <v>23</v>
      </c>
      <c r="G12" s="14" t="s">
        <v>83</v>
      </c>
      <c r="H12" s="15" t="str">
        <f t="shared" si="0"/>
        <v>弘扬抗疫精神|“邑”起抗疫·井盖换装变“景盖”</v>
      </c>
      <c r="I12" s="14" t="s">
        <v>10</v>
      </c>
      <c r="J12" s="14" t="s">
        <v>84</v>
      </c>
      <c r="K12" s="22" t="str">
        <f t="shared" si="1"/>
        <v>http://hlzjc.gdcyl.org/aspx/hlzjc/activedetail.aspx?themeid=f9b14061-4b3e-4beb-a398-0d2f86c314a4&amp;id=114FCBA7-1B37-4F18-BE12-676BCAFC1746</v>
      </c>
      <c r="L12" s="23"/>
      <c r="M12" s="23"/>
      <c r="N12" s="23"/>
    </row>
    <row r="13" s="7" customFormat="1" ht="56" spans="1:14">
      <c r="A13" s="13" t="s">
        <v>85</v>
      </c>
      <c r="B13" s="14" t="s">
        <v>86</v>
      </c>
      <c r="C13" s="14" t="s">
        <v>87</v>
      </c>
      <c r="D13" s="14" t="s">
        <v>88</v>
      </c>
      <c r="E13" s="14" t="s">
        <v>89</v>
      </c>
      <c r="F13" s="14" t="s">
        <v>23</v>
      </c>
      <c r="G13" s="14" t="s">
        <v>90</v>
      </c>
      <c r="H13" s="15" t="str">
        <f t="shared" si="0"/>
        <v>弘扬抗疫精神，争做有为青年</v>
      </c>
      <c r="I13" s="14" t="s">
        <v>10</v>
      </c>
      <c r="J13" s="14" t="s">
        <v>91</v>
      </c>
      <c r="K13" s="22" t="str">
        <f t="shared" si="1"/>
        <v>http://hlzjc.gdcyl.org/aspx/hlzjc/activedetail.aspx?themeid=f9b14061-4b3e-4beb-a398-0d2f86c314a4&amp;id=A5213A63-9EBB-4423-A586-7C3AEDA34967</v>
      </c>
      <c r="L13" s="23"/>
      <c r="M13" s="23"/>
      <c r="N13" s="23"/>
    </row>
    <row r="14" s="7" customFormat="1" ht="56" spans="1:14">
      <c r="A14" s="13" t="s">
        <v>92</v>
      </c>
      <c r="B14" s="14" t="s">
        <v>93</v>
      </c>
      <c r="C14" s="14" t="s">
        <v>94</v>
      </c>
      <c r="D14" s="14" t="s">
        <v>13</v>
      </c>
      <c r="E14" s="14" t="s">
        <v>95</v>
      </c>
      <c r="F14" s="14" t="s">
        <v>15</v>
      </c>
      <c r="G14" s="14" t="s">
        <v>96</v>
      </c>
      <c r="H14" s="16" t="str">
        <f t="shared" si="0"/>
        <v>绿色革新践教育使命，青春献礼展生科风采</v>
      </c>
      <c r="I14" s="14" t="s">
        <v>10</v>
      </c>
      <c r="J14" s="14" t="s">
        <v>97</v>
      </c>
      <c r="K14" s="22" t="str">
        <f t="shared" si="1"/>
        <v>http://hlzjc.gdcyl.org/aspx/hlzjc/activedetail.aspx?themeid=f9b14061-4b3e-4beb-a398-0d2f86c314a4&amp;id=02D13094-DDD9-4A1A-BB8A-D378A7568F6D</v>
      </c>
      <c r="L14" s="23"/>
      <c r="M14" s="23"/>
      <c r="N14" s="23"/>
    </row>
    <row r="15" s="7" customFormat="1" ht="56" spans="1:14">
      <c r="A15" s="13" t="s">
        <v>98</v>
      </c>
      <c r="B15" s="14" t="s">
        <v>99</v>
      </c>
      <c r="C15" s="14" t="s">
        <v>100</v>
      </c>
      <c r="D15" s="14" t="s">
        <v>101</v>
      </c>
      <c r="E15" s="14" t="s">
        <v>102</v>
      </c>
      <c r="F15" s="14" t="s">
        <v>23</v>
      </c>
      <c r="G15" s="14" t="s">
        <v>103</v>
      </c>
      <c r="H15" s="16" t="str">
        <f t="shared" si="0"/>
        <v>疫情面前践初心，英文行动担使命</v>
      </c>
      <c r="I15" s="14" t="s">
        <v>10</v>
      </c>
      <c r="J15" s="14" t="s">
        <v>104</v>
      </c>
      <c r="K15" s="22" t="str">
        <f t="shared" si="1"/>
        <v>http://hlzjc.gdcyl.org/aspx/hlzjc/activedetail.aspx?themeid=f9b14061-4b3e-4beb-a398-0d2f86c314a4&amp;id=3A83F350-BDF5-4B22-8FB0-4BD65D750F93</v>
      </c>
      <c r="L15" s="23"/>
      <c r="M15" s="23"/>
      <c r="N15" s="23"/>
    </row>
    <row r="16" s="6" customFormat="1" ht="56" spans="1:14">
      <c r="A16" s="9" t="s">
        <v>105</v>
      </c>
      <c r="B16" s="10" t="s">
        <v>106</v>
      </c>
      <c r="C16" s="10" t="s">
        <v>107</v>
      </c>
      <c r="D16" s="10" t="s">
        <v>108</v>
      </c>
      <c r="E16" s="10" t="s">
        <v>109</v>
      </c>
      <c r="F16" s="10" t="s">
        <v>30</v>
      </c>
      <c r="G16" s="10" t="s">
        <v>110</v>
      </c>
      <c r="H16" s="11" t="str">
        <f t="shared" si="0"/>
        <v>携手助农齐抗疫,共克时艰展芳华</v>
      </c>
      <c r="I16" s="10" t="s">
        <v>10</v>
      </c>
      <c r="J16" s="10" t="s">
        <v>111</v>
      </c>
      <c r="K16" s="20" t="str">
        <f t="shared" si="1"/>
        <v>http://hlzjc.gdcyl.org/aspx/hlzjc/activedetail.aspx?themeid=f9b14061-4b3e-4beb-a398-0d2f86c314a4&amp;id=E8917A95-62BD-44EF-8DE7-8F37B4F8AB0B</v>
      </c>
      <c r="L16" s="21"/>
      <c r="M16" s="21"/>
      <c r="N16" s="21"/>
    </row>
    <row r="17" s="6" customFormat="1" ht="56" spans="1:14">
      <c r="A17" s="9" t="s">
        <v>112</v>
      </c>
      <c r="B17" s="10" t="s">
        <v>113</v>
      </c>
      <c r="C17" s="10" t="s">
        <v>114</v>
      </c>
      <c r="D17" s="10" t="s">
        <v>115</v>
      </c>
      <c r="E17" s="10" t="s">
        <v>116</v>
      </c>
      <c r="F17" s="10" t="s">
        <v>30</v>
      </c>
      <c r="G17" s="10" t="s">
        <v>117</v>
      </c>
      <c r="H17" s="11" t="str">
        <f t="shared" si="0"/>
        <v>“见圳传奇，逐梦鹏城”主题团日活动</v>
      </c>
      <c r="I17" s="10" t="s">
        <v>10</v>
      </c>
      <c r="J17" s="10" t="s">
        <v>118</v>
      </c>
      <c r="K17" s="20" t="str">
        <f t="shared" si="1"/>
        <v>http://hlzjc.gdcyl.org/aspx/hlzjc/activedetail.aspx?themeid=f9b14061-4b3e-4beb-a398-0d2f86c314a4&amp;id=B14BEFAF-0355-4D7E-A8ED-B76132518CBF</v>
      </c>
      <c r="L17" s="21"/>
      <c r="M17" s="21"/>
      <c r="N17" s="21"/>
    </row>
    <row r="18" s="6" customFormat="1" ht="56" spans="1:14">
      <c r="A18" s="9" t="s">
        <v>119</v>
      </c>
      <c r="B18" s="10" t="s">
        <v>120</v>
      </c>
      <c r="C18" s="10" t="s">
        <v>121</v>
      </c>
      <c r="D18" s="10" t="s">
        <v>122</v>
      </c>
      <c r="E18" s="10" t="s">
        <v>123</v>
      </c>
      <c r="F18" s="10" t="s">
        <v>124</v>
      </c>
      <c r="G18" s="10" t="s">
        <v>125</v>
      </c>
      <c r="H18" s="11" t="str">
        <f t="shared" si="0"/>
        <v>调研连樟脱贫要领，建言献策决胜小康</v>
      </c>
      <c r="I18" s="10" t="s">
        <v>10</v>
      </c>
      <c r="J18" s="10" t="s">
        <v>126</v>
      </c>
      <c r="K18" s="20" t="str">
        <f t="shared" si="1"/>
        <v>http://hlzjc.gdcyl.org/aspx/hlzjc/activedetail.aspx?themeid=f9b14061-4b3e-4beb-a398-0d2f86c314a4&amp;id=9EF1B048-95C7-44A5-B286-EDDAE3EB8176</v>
      </c>
      <c r="L18" s="21"/>
      <c r="M18" s="21"/>
      <c r="N18" s="21"/>
    </row>
    <row r="19" s="6" customFormat="1" ht="56" spans="1:14">
      <c r="A19" s="9" t="s">
        <v>127</v>
      </c>
      <c r="B19" s="10" t="s">
        <v>128</v>
      </c>
      <c r="C19" s="10" t="s">
        <v>129</v>
      </c>
      <c r="D19" s="10" t="s">
        <v>130</v>
      </c>
      <c r="E19" s="10" t="s">
        <v>131</v>
      </c>
      <c r="F19" s="10" t="s">
        <v>132</v>
      </c>
      <c r="G19" s="10" t="s">
        <v>133</v>
      </c>
      <c r="H19" s="11" t="str">
        <f t="shared" si="0"/>
        <v>献礼北理工80周年，北理珠航空学院2020架无人机升空送祝福</v>
      </c>
      <c r="I19" s="10" t="s">
        <v>10</v>
      </c>
      <c r="J19" s="10" t="s">
        <v>134</v>
      </c>
      <c r="K19" s="20" t="str">
        <f t="shared" si="1"/>
        <v>http://hlzjc.gdcyl.org/aspx/hlzjc/activedetail.aspx?themeid=f9b14061-4b3e-4beb-a398-0d2f86c314a4&amp;id=95993846-8CAA-43E6-B44A-E1D2532180CD</v>
      </c>
      <c r="L19" s="21"/>
      <c r="M19" s="21"/>
      <c r="N19" s="21"/>
    </row>
    <row r="20" s="6" customFormat="1" ht="56" spans="1:14">
      <c r="A20" s="9" t="s">
        <v>135</v>
      </c>
      <c r="B20" s="10" t="s">
        <v>136</v>
      </c>
      <c r="C20" s="10" t="s">
        <v>137</v>
      </c>
      <c r="D20" s="10" t="s">
        <v>138</v>
      </c>
      <c r="E20" s="10" t="s">
        <v>139</v>
      </c>
      <c r="F20" s="10" t="s">
        <v>140</v>
      </c>
      <c r="G20" s="10" t="s">
        <v>141</v>
      </c>
      <c r="H20" s="11" t="str">
        <f t="shared" si="0"/>
        <v>一心一“艺”，爱心公益</v>
      </c>
      <c r="I20" s="10" t="s">
        <v>10</v>
      </c>
      <c r="J20" s="10" t="s">
        <v>142</v>
      </c>
      <c r="K20" s="20" t="str">
        <f t="shared" si="1"/>
        <v>http://hlzjc.gdcyl.org/aspx/hlzjc/activedetail.aspx?themeid=f9b14061-4b3e-4beb-a398-0d2f86c314a4&amp;id=3F08EF00-AE3F-4284-9564-E58E0ED348A1</v>
      </c>
      <c r="L20" s="21"/>
      <c r="M20" s="21"/>
      <c r="N20" s="21"/>
    </row>
    <row r="21" s="6" customFormat="1" ht="56" spans="1:14">
      <c r="A21" s="9" t="s">
        <v>143</v>
      </c>
      <c r="B21" s="10" t="s">
        <v>144</v>
      </c>
      <c r="C21" s="10" t="s">
        <v>145</v>
      </c>
      <c r="D21" s="10" t="s">
        <v>146</v>
      </c>
      <c r="E21" s="10" t="s">
        <v>147</v>
      </c>
      <c r="F21" s="10" t="s">
        <v>53</v>
      </c>
      <c r="G21" s="10" t="s">
        <v>148</v>
      </c>
      <c r="H21" s="11" t="str">
        <f t="shared" si="0"/>
        <v>成由勤俭败由奢</v>
      </c>
      <c r="I21" s="10" t="s">
        <v>10</v>
      </c>
      <c r="J21" s="10" t="s">
        <v>149</v>
      </c>
      <c r="K21" s="20" t="str">
        <f t="shared" si="1"/>
        <v>http://hlzjc.gdcyl.org/aspx/hlzjc/activedetail.aspx?themeid=f9b14061-4b3e-4beb-a398-0d2f86c314a4&amp;id=BA115BA0-1746-4BC3-B8D0-9B3E7DC9EDBD</v>
      </c>
      <c r="L21" s="21"/>
      <c r="M21" s="21"/>
      <c r="N21" s="21"/>
    </row>
    <row r="22" s="6" customFormat="1" ht="56" spans="1:14">
      <c r="A22" s="9" t="s">
        <v>150</v>
      </c>
      <c r="B22" s="10" t="s">
        <v>151</v>
      </c>
      <c r="C22" s="10" t="s">
        <v>152</v>
      </c>
      <c r="D22" s="10" t="s">
        <v>153</v>
      </c>
      <c r="E22" s="10" t="s">
        <v>154</v>
      </c>
      <c r="F22" s="10" t="s">
        <v>140</v>
      </c>
      <c r="G22" s="10" t="s">
        <v>155</v>
      </c>
      <c r="H22" s="11" t="str">
        <f t="shared" si="0"/>
        <v>青春践行宁养路，携手共度疫情时——主题团日活动</v>
      </c>
      <c r="I22" s="10" t="s">
        <v>10</v>
      </c>
      <c r="J22" s="10" t="s">
        <v>156</v>
      </c>
      <c r="K22" s="20" t="str">
        <f t="shared" si="1"/>
        <v>http://hlzjc.gdcyl.org/aspx/hlzjc/activedetail.aspx?themeid=f9b14061-4b3e-4beb-a398-0d2f86c314a4&amp;id=BF72F757-F018-4385-806D-476B5191588A</v>
      </c>
      <c r="L22" s="21"/>
      <c r="M22" s="21"/>
      <c r="N22" s="21"/>
    </row>
    <row r="23" s="6" customFormat="1" ht="56" spans="1:14">
      <c r="A23" s="9" t="s">
        <v>157</v>
      </c>
      <c r="B23" s="10" t="s">
        <v>158</v>
      </c>
      <c r="C23" s="10" t="s">
        <v>159</v>
      </c>
      <c r="D23" s="10" t="s">
        <v>160</v>
      </c>
      <c r="E23" s="10" t="s">
        <v>161</v>
      </c>
      <c r="F23" s="10" t="s">
        <v>23</v>
      </c>
      <c r="G23" s="10" t="s">
        <v>162</v>
      </c>
      <c r="H23" s="11" t="str">
        <f t="shared" si="0"/>
        <v>让青春为祖国绽放</v>
      </c>
      <c r="I23" s="10" t="s">
        <v>10</v>
      </c>
      <c r="J23" s="10" t="s">
        <v>163</v>
      </c>
      <c r="K23" s="20" t="str">
        <f t="shared" si="1"/>
        <v>http://hlzjc.gdcyl.org/aspx/hlzjc/activedetail.aspx?themeid=f9b14061-4b3e-4beb-a398-0d2f86c314a4&amp;id=2E68E04F-7E0D-413E-BC98-D2BE53F9369B</v>
      </c>
      <c r="L23" s="21"/>
      <c r="M23" s="21"/>
      <c r="N23" s="21"/>
    </row>
    <row r="24" s="6" customFormat="1" ht="56" spans="1:14">
      <c r="A24" s="9" t="s">
        <v>164</v>
      </c>
      <c r="B24" s="10" t="s">
        <v>165</v>
      </c>
      <c r="C24" s="10" t="s">
        <v>166</v>
      </c>
      <c r="D24" s="10" t="s">
        <v>167</v>
      </c>
      <c r="E24" s="10" t="s">
        <v>168</v>
      </c>
      <c r="F24" s="10" t="s">
        <v>169</v>
      </c>
      <c r="G24" s="10" t="s">
        <v>170</v>
      </c>
      <c r="H24" s="11" t="str">
        <f t="shared" si="0"/>
        <v>吉林大学珠海学院电子信息工程学院 “争做科技创新人，点燃强国复兴梦”主题团日活动</v>
      </c>
      <c r="I24" s="10" t="s">
        <v>10</v>
      </c>
      <c r="J24" s="10" t="s">
        <v>171</v>
      </c>
      <c r="K24" s="20" t="str">
        <f t="shared" si="1"/>
        <v>http://hlzjc.gdcyl.org/aspx/hlzjc/activedetail.aspx?themeid=f9b14061-4b3e-4beb-a398-0d2f86c314a4&amp;id=AEE209B2-9E12-47CF-A36C-7B529E6C48B6</v>
      </c>
      <c r="L24" s="21"/>
      <c r="M24" s="21"/>
      <c r="N24" s="21"/>
    </row>
    <row r="25" s="6" customFormat="1" ht="56" spans="1:14">
      <c r="A25" s="9" t="s">
        <v>172</v>
      </c>
      <c r="B25" s="10" t="s">
        <v>173</v>
      </c>
      <c r="C25" s="10" t="s">
        <v>174</v>
      </c>
      <c r="D25" s="10" t="s">
        <v>175</v>
      </c>
      <c r="E25" s="10" t="s">
        <v>176</v>
      </c>
      <c r="F25" s="10" t="s">
        <v>15</v>
      </c>
      <c r="G25" s="10" t="s">
        <v>177</v>
      </c>
      <c r="H25" s="11" t="str">
        <f t="shared" si="0"/>
        <v>致敬先烈铸英魂，当代青年共勉之</v>
      </c>
      <c r="I25" s="10" t="s">
        <v>10</v>
      </c>
      <c r="J25" s="10" t="s">
        <v>178</v>
      </c>
      <c r="K25" s="20" t="str">
        <f t="shared" si="1"/>
        <v>http://hlzjc.gdcyl.org/aspx/hlzjc/activedetail.aspx?themeid=f9b14061-4b3e-4beb-a398-0d2f86c314a4&amp;id=14168081-1373-4CD1-90C4-88F8F1576199</v>
      </c>
      <c r="L25" s="21"/>
      <c r="M25" s="21"/>
      <c r="N25" s="21"/>
    </row>
    <row r="26" s="6" customFormat="1" ht="56" spans="1:14">
      <c r="A26" s="9" t="s">
        <v>179</v>
      </c>
      <c r="B26" s="10" t="s">
        <v>180</v>
      </c>
      <c r="C26" s="10" t="s">
        <v>181</v>
      </c>
      <c r="D26" s="10" t="s">
        <v>182</v>
      </c>
      <c r="E26" s="10" t="s">
        <v>183</v>
      </c>
      <c r="F26" s="10" t="s">
        <v>23</v>
      </c>
      <c r="G26" s="10" t="s">
        <v>162</v>
      </c>
      <c r="H26" s="11" t="str">
        <f t="shared" si="0"/>
        <v>让青春为祖国绽放</v>
      </c>
      <c r="I26" s="10" t="s">
        <v>10</v>
      </c>
      <c r="J26" s="10" t="s">
        <v>184</v>
      </c>
      <c r="K26" s="20" t="str">
        <f t="shared" si="1"/>
        <v>http://hlzjc.gdcyl.org/aspx/hlzjc/activedetail.aspx?themeid=f9b14061-4b3e-4beb-a398-0d2f86c314a4&amp;id=03B81F76-D4B4-4CF2-8D23-F617D450FA69</v>
      </c>
      <c r="L26" s="21"/>
      <c r="M26" s="21"/>
      <c r="N26" s="21"/>
    </row>
    <row r="27" s="6" customFormat="1" ht="56" spans="1:14">
      <c r="A27" s="9" t="s">
        <v>185</v>
      </c>
      <c r="B27" s="10" t="s">
        <v>186</v>
      </c>
      <c r="C27" s="10" t="s">
        <v>187</v>
      </c>
      <c r="D27" s="10" t="s">
        <v>188</v>
      </c>
      <c r="E27" s="10" t="s">
        <v>189</v>
      </c>
      <c r="F27" s="10" t="s">
        <v>30</v>
      </c>
      <c r="G27" s="10" t="s">
        <v>190</v>
      </c>
      <c r="H27" s="12" t="str">
        <f t="shared" si="0"/>
        <v>悟时代寄语精神，负民族复兴重任</v>
      </c>
      <c r="I27" s="10" t="s">
        <v>10</v>
      </c>
      <c r="J27" s="10" t="s">
        <v>191</v>
      </c>
      <c r="K27" s="20" t="str">
        <f t="shared" si="1"/>
        <v>http://hlzjc.gdcyl.org/aspx/hlzjc/activedetail.aspx?themeid=f9b14061-4b3e-4beb-a398-0d2f86c314a4&amp;id=7F12A09E-2264-488C-9462-5F7756D45E4F</v>
      </c>
      <c r="L27" s="21"/>
      <c r="M27" s="21"/>
      <c r="N27" s="21"/>
    </row>
    <row r="28" s="6" customFormat="1" ht="56" spans="1:14">
      <c r="A28" s="9" t="s">
        <v>192</v>
      </c>
      <c r="B28" s="10" t="s">
        <v>193</v>
      </c>
      <c r="C28" s="10" t="s">
        <v>194</v>
      </c>
      <c r="D28" s="10" t="s">
        <v>195</v>
      </c>
      <c r="E28" s="10" t="s">
        <v>196</v>
      </c>
      <c r="F28" s="10" t="s">
        <v>23</v>
      </c>
      <c r="G28" s="10" t="s">
        <v>197</v>
      </c>
      <c r="H28" s="11" t="str">
        <f t="shared" si="0"/>
        <v>“青春心向党书香助战疫”主题团日活动</v>
      </c>
      <c r="I28" s="10" t="s">
        <v>10</v>
      </c>
      <c r="J28" s="10" t="s">
        <v>198</v>
      </c>
      <c r="K28" s="20" t="str">
        <f t="shared" si="1"/>
        <v>http://hlzjc.gdcyl.org/aspx/hlzjc/activedetail.aspx?themeid=f9b14061-4b3e-4beb-a398-0d2f86c314a4&amp;id=B4C40077-B3B7-46A7-BECC-EEE17F7543FF</v>
      </c>
      <c r="L28" s="21"/>
      <c r="M28" s="21"/>
      <c r="N28" s="21"/>
    </row>
    <row r="29" s="6" customFormat="1" ht="56" spans="1:14">
      <c r="A29" s="9" t="s">
        <v>199</v>
      </c>
      <c r="B29" s="10" t="s">
        <v>200</v>
      </c>
      <c r="C29" s="10" t="s">
        <v>201</v>
      </c>
      <c r="D29" s="10" t="s">
        <v>202</v>
      </c>
      <c r="E29" s="10" t="s">
        <v>203</v>
      </c>
      <c r="F29" s="10" t="s">
        <v>23</v>
      </c>
      <c r="G29" s="10" t="s">
        <v>204</v>
      </c>
      <c r="H29" s="11" t="str">
        <f t="shared" si="0"/>
        <v>乘一脉赤色，续七轶星辉——致敬“疫”线</v>
      </c>
      <c r="I29" s="10" t="s">
        <v>10</v>
      </c>
      <c r="J29" s="10" t="s">
        <v>205</v>
      </c>
      <c r="K29" s="20" t="str">
        <f t="shared" si="1"/>
        <v>http://hlzjc.gdcyl.org/aspx/hlzjc/activedetail.aspx?themeid=f9b14061-4b3e-4beb-a398-0d2f86c314a4&amp;id=1B43D2D7-09A2-48B4-BFB0-B28E4967FBB9</v>
      </c>
      <c r="L29" s="21"/>
      <c r="M29" s="21"/>
      <c r="N29" s="21"/>
    </row>
    <row r="30" s="6" customFormat="1" ht="56" spans="1:14">
      <c r="A30" s="9" t="s">
        <v>206</v>
      </c>
      <c r="B30" s="10" t="s">
        <v>207</v>
      </c>
      <c r="C30" s="10" t="s">
        <v>208</v>
      </c>
      <c r="D30" s="10" t="s">
        <v>209</v>
      </c>
      <c r="E30" s="10" t="s">
        <v>210</v>
      </c>
      <c r="F30" s="10" t="s">
        <v>75</v>
      </c>
      <c r="G30" s="10" t="s">
        <v>211</v>
      </c>
      <c r="H30" s="12" t="str">
        <f t="shared" si="0"/>
        <v>18小学教育4班“活力在基层”主题团日活动</v>
      </c>
      <c r="I30" s="10" t="s">
        <v>10</v>
      </c>
      <c r="J30" s="10" t="s">
        <v>212</v>
      </c>
      <c r="K30" s="20" t="str">
        <f t="shared" si="1"/>
        <v>http://hlzjc.gdcyl.org/aspx/hlzjc/activedetail.aspx?themeid=f9b14061-4b3e-4beb-a398-0d2f86c314a4&amp;id=502EFC31-4A3D-4384-AA0B-E6A65E24140E</v>
      </c>
      <c r="L30" s="21"/>
      <c r="M30" s="21"/>
      <c r="N30" s="21"/>
    </row>
    <row r="31" s="6" customFormat="1" ht="56" spans="1:14">
      <c r="A31" s="9" t="s">
        <v>213</v>
      </c>
      <c r="B31" s="10" t="s">
        <v>214</v>
      </c>
      <c r="C31" s="10" t="s">
        <v>215</v>
      </c>
      <c r="D31" s="10" t="s">
        <v>216</v>
      </c>
      <c r="E31" s="10" t="s">
        <v>217</v>
      </c>
      <c r="F31" s="10" t="s">
        <v>218</v>
      </c>
      <c r="G31" s="10" t="s">
        <v>219</v>
      </c>
      <c r="H31" s="11" t="str">
        <f t="shared" si="0"/>
        <v>法律与行政学院18级社会工作1支部“让青春为祖国绽放”主题团日活动</v>
      </c>
      <c r="I31" s="10" t="s">
        <v>10</v>
      </c>
      <c r="J31" s="10" t="s">
        <v>220</v>
      </c>
      <c r="K31" s="20" t="str">
        <f t="shared" si="1"/>
        <v>http://hlzjc.gdcyl.org/aspx/hlzjc/activedetail.aspx?themeid=f9b14061-4b3e-4beb-a398-0d2f86c314a4&amp;id=EA215797-0A4B-4725-8181-6234FBDE8FF4</v>
      </c>
      <c r="L31" s="21"/>
      <c r="M31" s="21"/>
      <c r="N31" s="21"/>
    </row>
    <row r="32" s="6" customFormat="1" ht="56" spans="1:14">
      <c r="A32" s="9" t="s">
        <v>221</v>
      </c>
      <c r="B32" s="10" t="s">
        <v>222</v>
      </c>
      <c r="C32" s="10" t="s">
        <v>223</v>
      </c>
      <c r="D32" s="10" t="s">
        <v>224</v>
      </c>
      <c r="E32" s="10" t="s">
        <v>225</v>
      </c>
      <c r="F32" s="10" t="s">
        <v>218</v>
      </c>
      <c r="G32" s="10" t="s">
        <v>226</v>
      </c>
      <c r="H32" s="11" t="str">
        <f t="shared" si="0"/>
        <v>“活力在基层”主题团日活动</v>
      </c>
      <c r="I32" s="10" t="s">
        <v>10</v>
      </c>
      <c r="J32" s="10" t="s">
        <v>227</v>
      </c>
      <c r="K32" s="20" t="str">
        <f t="shared" si="1"/>
        <v>http://hlzjc.gdcyl.org/aspx/hlzjc/activedetail.aspx?themeid=f9b14061-4b3e-4beb-a398-0d2f86c314a4&amp;id=54966885-6CD5-4F4F-A20B-B22E149DDA33</v>
      </c>
      <c r="L32" s="21"/>
      <c r="M32" s="21"/>
      <c r="N32" s="21"/>
    </row>
    <row r="63" spans="1:14">
      <c r="A63" s="17"/>
      <c r="B63" s="17"/>
      <c r="C63" s="17"/>
      <c r="D63" s="17"/>
      <c r="E63" s="17"/>
      <c r="F63" s="17"/>
      <c r="G63" s="17"/>
      <c r="H63" s="17"/>
      <c r="I63" s="17"/>
      <c r="J63" s="17"/>
      <c r="K63" s="26" t="str">
        <f t="shared" ref="K63:K77" si="2">HYPERLINK(J63)</f>
        <v/>
      </c>
      <c r="L63" s="17"/>
      <c r="M63" s="17"/>
      <c r="N63" s="17"/>
    </row>
    <row r="64" spans="1:14">
      <c r="A64" s="17"/>
      <c r="B64" s="17"/>
      <c r="C64" s="17"/>
      <c r="D64" s="17"/>
      <c r="E64" s="17"/>
      <c r="F64" s="17"/>
      <c r="G64" s="17"/>
      <c r="H64" s="17"/>
      <c r="I64" s="17"/>
      <c r="J64" s="17"/>
      <c r="K64" s="26" t="str">
        <f t="shared" si="2"/>
        <v/>
      </c>
      <c r="L64" s="17"/>
      <c r="M64" s="17"/>
      <c r="N64" s="17"/>
    </row>
    <row r="65" spans="1:14">
      <c r="A65" s="17"/>
      <c r="B65" s="17"/>
      <c r="C65" s="17"/>
      <c r="D65" s="17"/>
      <c r="E65" s="17"/>
      <c r="F65" s="17"/>
      <c r="G65" s="17"/>
      <c r="H65" s="17"/>
      <c r="I65" s="17"/>
      <c r="J65" s="17"/>
      <c r="K65" s="26" t="str">
        <f t="shared" si="2"/>
        <v/>
      </c>
      <c r="L65" s="17"/>
      <c r="M65" s="17"/>
      <c r="N65" s="17"/>
    </row>
    <row r="66" spans="1:14">
      <c r="A66" s="17"/>
      <c r="B66" s="17"/>
      <c r="C66" s="17"/>
      <c r="D66" s="17"/>
      <c r="E66" s="17"/>
      <c r="F66" s="17"/>
      <c r="G66" s="17"/>
      <c r="H66" s="17"/>
      <c r="I66" s="17"/>
      <c r="J66" s="17"/>
      <c r="K66" s="26" t="str">
        <f t="shared" si="2"/>
        <v/>
      </c>
      <c r="L66" s="17"/>
      <c r="M66" s="17"/>
      <c r="N66" s="17"/>
    </row>
    <row r="67" spans="1:14">
      <c r="A67" s="17"/>
      <c r="B67" s="17"/>
      <c r="C67" s="17"/>
      <c r="D67" s="17"/>
      <c r="E67" s="17"/>
      <c r="F67" s="17"/>
      <c r="G67" s="17"/>
      <c r="H67" s="17"/>
      <c r="I67" s="17"/>
      <c r="J67" s="17"/>
      <c r="K67" s="26" t="str">
        <f t="shared" si="2"/>
        <v/>
      </c>
      <c r="L67" s="17"/>
      <c r="M67" s="17"/>
      <c r="N67" s="17"/>
    </row>
    <row r="68" spans="1:14">
      <c r="A68" s="17"/>
      <c r="B68" s="17"/>
      <c r="C68" s="17"/>
      <c r="D68" s="17"/>
      <c r="E68" s="17"/>
      <c r="F68" s="17"/>
      <c r="G68" s="17"/>
      <c r="H68" s="17"/>
      <c r="I68" s="17"/>
      <c r="J68" s="17"/>
      <c r="K68" s="26" t="str">
        <f t="shared" si="2"/>
        <v/>
      </c>
      <c r="L68" s="17"/>
      <c r="M68" s="17"/>
      <c r="N68" s="17"/>
    </row>
    <row r="69" spans="1:14">
      <c r="A69" s="17"/>
      <c r="B69" s="17"/>
      <c r="C69" s="17"/>
      <c r="D69" s="17"/>
      <c r="E69" s="17"/>
      <c r="F69" s="17"/>
      <c r="G69" s="17"/>
      <c r="H69" s="17"/>
      <c r="I69" s="17"/>
      <c r="J69" s="17"/>
      <c r="K69" s="26" t="str">
        <f t="shared" si="2"/>
        <v/>
      </c>
      <c r="L69" s="17"/>
      <c r="M69" s="17"/>
      <c r="N69" s="17"/>
    </row>
    <row r="70" spans="1:14">
      <c r="A70" s="17"/>
      <c r="B70" s="17"/>
      <c r="C70" s="17"/>
      <c r="D70" s="17"/>
      <c r="E70" s="17"/>
      <c r="F70" s="17"/>
      <c r="G70" s="17"/>
      <c r="H70" s="17"/>
      <c r="I70" s="17"/>
      <c r="J70" s="17"/>
      <c r="K70" s="26" t="str">
        <f t="shared" si="2"/>
        <v/>
      </c>
      <c r="L70" s="17"/>
      <c r="M70" s="17"/>
      <c r="N70" s="17"/>
    </row>
    <row r="71" spans="1:14">
      <c r="A71" s="17"/>
      <c r="B71" s="17"/>
      <c r="C71" s="17"/>
      <c r="D71" s="17"/>
      <c r="E71" s="17"/>
      <c r="F71" s="17"/>
      <c r="G71" s="17"/>
      <c r="H71" s="17"/>
      <c r="I71" s="17"/>
      <c r="J71" s="17"/>
      <c r="K71" s="26" t="str">
        <f t="shared" si="2"/>
        <v/>
      </c>
      <c r="L71" s="17"/>
      <c r="M71" s="17"/>
      <c r="N71" s="17"/>
    </row>
    <row r="72" spans="1:14">
      <c r="A72" s="17"/>
      <c r="B72" s="17"/>
      <c r="C72" s="17"/>
      <c r="D72" s="17"/>
      <c r="E72" s="17"/>
      <c r="F72" s="17"/>
      <c r="G72" s="17"/>
      <c r="H72" s="17"/>
      <c r="I72" s="17"/>
      <c r="J72" s="17"/>
      <c r="K72" s="26" t="str">
        <f t="shared" si="2"/>
        <v/>
      </c>
      <c r="L72" s="17"/>
      <c r="M72" s="17"/>
      <c r="N72" s="17"/>
    </row>
    <row r="73" spans="1:14">
      <c r="A73" s="17"/>
      <c r="B73" s="17"/>
      <c r="C73" s="17"/>
      <c r="D73" s="17"/>
      <c r="E73" s="17"/>
      <c r="F73" s="17"/>
      <c r="G73" s="17"/>
      <c r="H73" s="17"/>
      <c r="I73" s="17"/>
      <c r="J73" s="17"/>
      <c r="K73" s="26" t="str">
        <f t="shared" si="2"/>
        <v/>
      </c>
      <c r="L73" s="17"/>
      <c r="M73" s="17"/>
      <c r="N73" s="17"/>
    </row>
    <row r="74" spans="1:14">
      <c r="A74" s="17"/>
      <c r="B74" s="17"/>
      <c r="C74" s="17"/>
      <c r="D74" s="17"/>
      <c r="E74" s="17"/>
      <c r="F74" s="17"/>
      <c r="G74" s="17"/>
      <c r="H74" s="17"/>
      <c r="I74" s="17"/>
      <c r="J74" s="17"/>
      <c r="K74" s="26" t="str">
        <f t="shared" si="2"/>
        <v/>
      </c>
      <c r="L74" s="17"/>
      <c r="M74" s="17"/>
      <c r="N74" s="17"/>
    </row>
    <row r="75" spans="1:14">
      <c r="A75" s="17"/>
      <c r="B75" s="17"/>
      <c r="C75" s="17"/>
      <c r="D75" s="17"/>
      <c r="E75" s="17"/>
      <c r="F75" s="17"/>
      <c r="G75" s="17"/>
      <c r="H75" s="17"/>
      <c r="I75" s="17"/>
      <c r="J75" s="17"/>
      <c r="K75" s="26" t="str">
        <f t="shared" si="2"/>
        <v/>
      </c>
      <c r="L75" s="17"/>
      <c r="M75" s="17"/>
      <c r="N75" s="17"/>
    </row>
    <row r="76" spans="1:14">
      <c r="A76" s="17"/>
      <c r="B76" s="17"/>
      <c r="C76" s="17"/>
      <c r="D76" s="17"/>
      <c r="E76" s="17"/>
      <c r="F76" s="17"/>
      <c r="G76" s="17"/>
      <c r="H76" s="17"/>
      <c r="I76" s="17"/>
      <c r="J76" s="17"/>
      <c r="K76" s="26" t="str">
        <f t="shared" si="2"/>
        <v/>
      </c>
      <c r="L76" s="17"/>
      <c r="M76" s="17"/>
      <c r="N76" s="17"/>
    </row>
    <row r="77" spans="1:14">
      <c r="A77" s="17"/>
      <c r="B77" s="17"/>
      <c r="C77" s="17"/>
      <c r="D77" s="17"/>
      <c r="E77" s="17"/>
      <c r="F77" s="17"/>
      <c r="G77" s="17"/>
      <c r="H77" s="17"/>
      <c r="I77" s="17"/>
      <c r="J77" s="17"/>
      <c r="K77" s="26" t="str">
        <f t="shared" si="2"/>
        <v/>
      </c>
      <c r="L77" s="17"/>
      <c r="M77" s="17"/>
      <c r="N77" s="17"/>
    </row>
    <row r="78" spans="1:14">
      <c r="A78" s="17"/>
      <c r="B78" s="17"/>
      <c r="C78" s="17"/>
      <c r="D78" s="17"/>
      <c r="E78" s="17"/>
      <c r="F78" s="17"/>
      <c r="G78" s="17"/>
      <c r="H78" s="17"/>
      <c r="I78" s="17"/>
      <c r="J78" s="17"/>
      <c r="K78" s="26" t="str">
        <f t="shared" ref="K78:K120" si="3">HYPERLINK(J78)</f>
        <v/>
      </c>
      <c r="L78" s="17"/>
      <c r="M78" s="17"/>
      <c r="N78" s="17"/>
    </row>
    <row r="79" spans="1:14">
      <c r="A79" s="17"/>
      <c r="B79" s="17"/>
      <c r="C79" s="17"/>
      <c r="D79" s="17"/>
      <c r="E79" s="17"/>
      <c r="F79" s="17"/>
      <c r="G79" s="17"/>
      <c r="H79" s="17"/>
      <c r="I79" s="17"/>
      <c r="J79" s="17"/>
      <c r="K79" s="26" t="str">
        <f t="shared" si="3"/>
        <v/>
      </c>
      <c r="L79" s="17"/>
      <c r="M79" s="17"/>
      <c r="N79" s="17"/>
    </row>
    <row r="80" spans="1:14">
      <c r="A80" s="17"/>
      <c r="B80" s="17"/>
      <c r="C80" s="17"/>
      <c r="D80" s="17"/>
      <c r="E80" s="17"/>
      <c r="F80" s="17"/>
      <c r="G80" s="17"/>
      <c r="H80" s="17"/>
      <c r="I80" s="17"/>
      <c r="J80" s="17"/>
      <c r="K80" s="26" t="str">
        <f t="shared" si="3"/>
        <v/>
      </c>
      <c r="L80" s="17"/>
      <c r="M80" s="17"/>
      <c r="N80" s="17"/>
    </row>
    <row r="81" spans="1:14">
      <c r="A81" s="17"/>
      <c r="B81" s="17"/>
      <c r="C81" s="17"/>
      <c r="D81" s="17"/>
      <c r="E81" s="17"/>
      <c r="F81" s="17"/>
      <c r="G81" s="17"/>
      <c r="H81" s="17"/>
      <c r="I81" s="17"/>
      <c r="J81" s="17"/>
      <c r="K81" s="26" t="str">
        <f t="shared" si="3"/>
        <v/>
      </c>
      <c r="L81" s="17"/>
      <c r="M81" s="17"/>
      <c r="N81" s="17"/>
    </row>
    <row r="82" spans="1:14">
      <c r="A82" s="17"/>
      <c r="B82" s="17"/>
      <c r="C82" s="17"/>
      <c r="D82" s="17"/>
      <c r="E82" s="17"/>
      <c r="F82" s="17"/>
      <c r="G82" s="17"/>
      <c r="H82" s="17"/>
      <c r="I82" s="17"/>
      <c r="J82" s="17"/>
      <c r="K82" s="26" t="str">
        <f t="shared" si="3"/>
        <v/>
      </c>
      <c r="L82" s="17"/>
      <c r="M82" s="17"/>
      <c r="N82" s="17"/>
    </row>
    <row r="83" spans="1:14">
      <c r="A83" s="17"/>
      <c r="B83" s="17"/>
      <c r="C83" s="17"/>
      <c r="D83" s="17"/>
      <c r="E83" s="17"/>
      <c r="F83" s="17"/>
      <c r="G83" s="17"/>
      <c r="H83" s="17"/>
      <c r="I83" s="17"/>
      <c r="J83" s="17"/>
      <c r="K83" s="26" t="str">
        <f t="shared" si="3"/>
        <v/>
      </c>
      <c r="L83" s="17"/>
      <c r="M83" s="17"/>
      <c r="N83" s="17"/>
    </row>
    <row r="84" spans="1:14">
      <c r="A84" s="17"/>
      <c r="B84" s="17"/>
      <c r="C84" s="17"/>
      <c r="D84" s="17"/>
      <c r="E84" s="17"/>
      <c r="F84" s="17"/>
      <c r="G84" s="17"/>
      <c r="H84" s="17"/>
      <c r="I84" s="17"/>
      <c r="J84" s="17"/>
      <c r="K84" s="26" t="str">
        <f t="shared" si="3"/>
        <v/>
      </c>
      <c r="L84" s="17"/>
      <c r="M84" s="17"/>
      <c r="N84" s="17"/>
    </row>
    <row r="85" spans="1:14">
      <c r="A85" s="17"/>
      <c r="B85" s="17"/>
      <c r="C85" s="17"/>
      <c r="D85" s="17"/>
      <c r="E85" s="17"/>
      <c r="F85" s="17"/>
      <c r="G85" s="17"/>
      <c r="H85" s="17"/>
      <c r="I85" s="17"/>
      <c r="J85" s="17"/>
      <c r="K85" s="26" t="str">
        <f t="shared" si="3"/>
        <v/>
      </c>
      <c r="L85" s="17"/>
      <c r="M85" s="17"/>
      <c r="N85" s="17"/>
    </row>
    <row r="86" spans="1:14">
      <c r="A86" s="17"/>
      <c r="B86" s="17"/>
      <c r="C86" s="17"/>
      <c r="D86" s="17"/>
      <c r="E86" s="17"/>
      <c r="F86" s="17"/>
      <c r="G86" s="17"/>
      <c r="H86" s="17"/>
      <c r="I86" s="17"/>
      <c r="J86" s="17"/>
      <c r="K86" s="26" t="str">
        <f t="shared" si="3"/>
        <v/>
      </c>
      <c r="L86" s="17"/>
      <c r="M86" s="17"/>
      <c r="N86" s="17"/>
    </row>
    <row r="87" spans="1:14">
      <c r="A87" s="17"/>
      <c r="B87" s="17"/>
      <c r="C87" s="17"/>
      <c r="D87" s="17"/>
      <c r="E87" s="17"/>
      <c r="F87" s="17"/>
      <c r="G87" s="17"/>
      <c r="H87" s="17"/>
      <c r="I87" s="17"/>
      <c r="J87" s="17"/>
      <c r="K87" s="26" t="str">
        <f t="shared" si="3"/>
        <v/>
      </c>
      <c r="L87" s="17"/>
      <c r="M87" s="17"/>
      <c r="N87" s="17"/>
    </row>
    <row r="88" spans="1:14">
      <c r="A88" s="17"/>
      <c r="B88" s="17"/>
      <c r="C88" s="17"/>
      <c r="D88" s="17"/>
      <c r="E88" s="17"/>
      <c r="F88" s="17"/>
      <c r="G88" s="17"/>
      <c r="H88" s="17"/>
      <c r="I88" s="17"/>
      <c r="J88" s="17"/>
      <c r="K88" s="26" t="str">
        <f t="shared" si="3"/>
        <v/>
      </c>
      <c r="L88" s="17"/>
      <c r="M88" s="17"/>
      <c r="N88" s="17"/>
    </row>
    <row r="89" spans="1:14">
      <c r="A89" s="17"/>
      <c r="B89" s="17"/>
      <c r="C89" s="17"/>
      <c r="D89" s="17"/>
      <c r="E89" s="17"/>
      <c r="F89" s="17"/>
      <c r="G89" s="17"/>
      <c r="H89" s="17"/>
      <c r="I89" s="17"/>
      <c r="J89" s="17"/>
      <c r="K89" s="26" t="str">
        <f t="shared" si="3"/>
        <v/>
      </c>
      <c r="L89" s="17"/>
      <c r="M89" s="17"/>
      <c r="N89" s="17"/>
    </row>
    <row r="90" spans="11:11">
      <c r="K90" s="27" t="str">
        <f t="shared" si="3"/>
        <v/>
      </c>
    </row>
    <row r="91" spans="11:11">
      <c r="K91" s="27" t="str">
        <f t="shared" si="3"/>
        <v/>
      </c>
    </row>
    <row r="92" spans="11:11">
      <c r="K92" s="27" t="str">
        <f t="shared" si="3"/>
        <v/>
      </c>
    </row>
    <row r="93" spans="11:11">
      <c r="K93" s="27" t="str">
        <f t="shared" si="3"/>
        <v/>
      </c>
    </row>
    <row r="94" spans="11:11">
      <c r="K94" s="27" t="str">
        <f t="shared" si="3"/>
        <v/>
      </c>
    </row>
    <row r="95" spans="11:11">
      <c r="K95" s="27" t="str">
        <f t="shared" si="3"/>
        <v/>
      </c>
    </row>
    <row r="96" spans="11:11">
      <c r="K96" s="27" t="str">
        <f t="shared" si="3"/>
        <v/>
      </c>
    </row>
    <row r="97" spans="11:11">
      <c r="K97" s="27" t="str">
        <f t="shared" si="3"/>
        <v/>
      </c>
    </row>
    <row r="98" spans="11:11">
      <c r="K98" s="27" t="str">
        <f t="shared" si="3"/>
        <v/>
      </c>
    </row>
    <row r="99" spans="11:11">
      <c r="K99" s="27" t="str">
        <f t="shared" si="3"/>
        <v/>
      </c>
    </row>
    <row r="100" spans="11:11">
      <c r="K100" s="27" t="str">
        <f t="shared" si="3"/>
        <v/>
      </c>
    </row>
    <row r="101" spans="11:11">
      <c r="K101" s="27" t="str">
        <f t="shared" si="3"/>
        <v/>
      </c>
    </row>
    <row r="102" spans="11:11">
      <c r="K102" s="27" t="str">
        <f t="shared" si="3"/>
        <v/>
      </c>
    </row>
    <row r="103" spans="11:11">
      <c r="K103" s="27" t="str">
        <f t="shared" si="3"/>
        <v/>
      </c>
    </row>
    <row r="104" spans="11:11">
      <c r="K104" s="27" t="str">
        <f t="shared" si="3"/>
        <v/>
      </c>
    </row>
    <row r="105" spans="11:11">
      <c r="K105" s="27" t="str">
        <f t="shared" si="3"/>
        <v/>
      </c>
    </row>
    <row r="106" spans="11:11">
      <c r="K106" s="27" t="str">
        <f t="shared" si="3"/>
        <v/>
      </c>
    </row>
    <row r="107" spans="11:11">
      <c r="K107" s="27" t="str">
        <f t="shared" si="3"/>
        <v/>
      </c>
    </row>
    <row r="108" spans="11:11">
      <c r="K108" s="27" t="str">
        <f t="shared" si="3"/>
        <v/>
      </c>
    </row>
    <row r="109" spans="11:11">
      <c r="K109" s="27" t="str">
        <f t="shared" si="3"/>
        <v/>
      </c>
    </row>
    <row r="110" spans="11:11">
      <c r="K110" s="27" t="str">
        <f t="shared" si="3"/>
        <v/>
      </c>
    </row>
    <row r="111" spans="11:11">
      <c r="K111" s="27" t="str">
        <f t="shared" si="3"/>
        <v/>
      </c>
    </row>
    <row r="112" spans="11:11">
      <c r="K112" s="27" t="str">
        <f t="shared" si="3"/>
        <v/>
      </c>
    </row>
    <row r="113" spans="11:11">
      <c r="K113" s="27" t="str">
        <f t="shared" si="3"/>
        <v/>
      </c>
    </row>
    <row r="114" spans="11:11">
      <c r="K114" s="27" t="str">
        <f t="shared" si="3"/>
        <v/>
      </c>
    </row>
    <row r="115" spans="11:11">
      <c r="K115" s="27" t="str">
        <f t="shared" si="3"/>
        <v/>
      </c>
    </row>
    <row r="116" spans="11:11">
      <c r="K116" s="27" t="str">
        <f t="shared" si="3"/>
        <v/>
      </c>
    </row>
    <row r="117" spans="11:11">
      <c r="K117" s="27" t="str">
        <f t="shared" si="3"/>
        <v/>
      </c>
    </row>
    <row r="118" spans="11:11">
      <c r="K118" s="27" t="str">
        <f t="shared" si="3"/>
        <v/>
      </c>
    </row>
    <row r="119" spans="11:11">
      <c r="K119" s="27" t="str">
        <f t="shared" si="3"/>
        <v/>
      </c>
    </row>
    <row r="120" spans="11:11">
      <c r="K120" s="27" t="str">
        <f t="shared" si="3"/>
        <v/>
      </c>
    </row>
  </sheetData>
  <mergeCells count="1">
    <mergeCell ref="A1:I1"/>
  </mergeCells>
  <hyperlinks>
    <hyperlink ref="J9" r:id="rId1" display="http://hlzjc.gdcyl.org/aspx/hlzjc/activedetail.aspx?themeid=f9b14061-4b3e-4beb-a398-0d2f86c314a4&amp;id=F6591DB5-B977-4A88-8F89-D8D32A317C28"/>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D25" sqref="D25"/>
    </sheetView>
  </sheetViews>
  <sheetFormatPr defaultColWidth="8.72727272727273" defaultRowHeight="14" outlineLevelCol="6"/>
  <cols>
    <col min="2" max="2" width="23.8181818181818" customWidth="1"/>
    <col min="3" max="3" width="55.0909090909091" customWidth="1"/>
    <col min="4" max="4" width="41.3636363636364" customWidth="1"/>
    <col min="5" max="5" width="37" customWidth="1"/>
    <col min="6" max="6" width="48" customWidth="1"/>
    <col min="7" max="7" width="31.1818181818182" customWidth="1"/>
  </cols>
  <sheetData>
    <row r="1" ht="26.5" spans="1:7">
      <c r="A1" s="1" t="s">
        <v>228</v>
      </c>
      <c r="B1" s="2"/>
      <c r="C1" s="2"/>
      <c r="D1" s="2"/>
      <c r="E1" s="2"/>
      <c r="F1" s="2"/>
      <c r="G1" s="2"/>
    </row>
    <row r="2" ht="25" customHeight="1" spans="1:7">
      <c r="A2" s="3" t="s">
        <v>1</v>
      </c>
      <c r="B2" s="4" t="s">
        <v>2</v>
      </c>
      <c r="C2" s="4" t="s">
        <v>7</v>
      </c>
      <c r="D2" s="4" t="s">
        <v>3</v>
      </c>
      <c r="E2" s="4" t="s">
        <v>4</v>
      </c>
      <c r="F2" s="4" t="s">
        <v>5</v>
      </c>
      <c r="G2" s="4" t="s">
        <v>6</v>
      </c>
    </row>
    <row r="3" ht="15" spans="1:7">
      <c r="A3" s="5">
        <v>1</v>
      </c>
      <c r="B3" s="5" t="s">
        <v>57</v>
      </c>
      <c r="C3" s="5" t="s">
        <v>61</v>
      </c>
      <c r="D3" s="5" t="s">
        <v>58</v>
      </c>
      <c r="E3" s="5" t="s">
        <v>59</v>
      </c>
      <c r="F3" s="5" t="s">
        <v>60</v>
      </c>
      <c r="G3" s="5" t="s">
        <v>23</v>
      </c>
    </row>
    <row r="4" ht="15" spans="1:7">
      <c r="A4" s="5">
        <v>2</v>
      </c>
      <c r="B4" s="5" t="s">
        <v>11</v>
      </c>
      <c r="C4" s="5" t="s">
        <v>16</v>
      </c>
      <c r="D4" s="5" t="s">
        <v>12</v>
      </c>
      <c r="E4" s="5" t="s">
        <v>13</v>
      </c>
      <c r="F4" s="5" t="s">
        <v>14</v>
      </c>
      <c r="G4" s="5" t="s">
        <v>15</v>
      </c>
    </row>
    <row r="5" ht="15" spans="1:7">
      <c r="A5" s="5">
        <v>3</v>
      </c>
      <c r="B5" s="5" t="s">
        <v>144</v>
      </c>
      <c r="C5" s="5" t="s">
        <v>148</v>
      </c>
      <c r="D5" s="5" t="s">
        <v>145</v>
      </c>
      <c r="E5" s="5" t="s">
        <v>146</v>
      </c>
      <c r="F5" s="5" t="s">
        <v>147</v>
      </c>
      <c r="G5" s="5" t="s">
        <v>53</v>
      </c>
    </row>
    <row r="6" ht="15" spans="1:7">
      <c r="A6" s="5">
        <v>4</v>
      </c>
      <c r="B6" s="5" t="s">
        <v>64</v>
      </c>
      <c r="C6" s="5" t="s">
        <v>68</v>
      </c>
      <c r="D6" s="5" t="s">
        <v>65</v>
      </c>
      <c r="E6" s="5" t="s">
        <v>66</v>
      </c>
      <c r="F6" s="5" t="s">
        <v>67</v>
      </c>
      <c r="G6" s="5" t="s">
        <v>23</v>
      </c>
    </row>
    <row r="7" ht="15" spans="1:7">
      <c r="A7" s="5">
        <v>5</v>
      </c>
      <c r="B7" s="5" t="s">
        <v>93</v>
      </c>
      <c r="C7" s="5" t="s">
        <v>96</v>
      </c>
      <c r="D7" s="5" t="s">
        <v>94</v>
      </c>
      <c r="E7" s="5" t="s">
        <v>13</v>
      </c>
      <c r="F7" s="5" t="s">
        <v>95</v>
      </c>
      <c r="G7" s="5" t="s">
        <v>15</v>
      </c>
    </row>
    <row r="8" ht="15" spans="1:7">
      <c r="A8" s="5">
        <v>6</v>
      </c>
      <c r="B8" s="5" t="s">
        <v>99</v>
      </c>
      <c r="C8" s="5" t="s">
        <v>103</v>
      </c>
      <c r="D8" s="5" t="s">
        <v>100</v>
      </c>
      <c r="E8" s="5" t="s">
        <v>101</v>
      </c>
      <c r="F8" s="5" t="s">
        <v>102</v>
      </c>
      <c r="G8" s="5" t="s">
        <v>23</v>
      </c>
    </row>
    <row r="9" ht="15" spans="1:7">
      <c r="A9" s="5">
        <v>7</v>
      </c>
      <c r="B9" s="5" t="s">
        <v>151</v>
      </c>
      <c r="C9" s="5" t="s">
        <v>155</v>
      </c>
      <c r="D9" s="5" t="s">
        <v>152</v>
      </c>
      <c r="E9" s="5" t="s">
        <v>153</v>
      </c>
      <c r="F9" s="5" t="s">
        <v>154</v>
      </c>
      <c r="G9" s="5" t="s">
        <v>140</v>
      </c>
    </row>
    <row r="10" ht="15" spans="1:7">
      <c r="A10" s="5">
        <v>8</v>
      </c>
      <c r="B10" s="5" t="s">
        <v>34</v>
      </c>
      <c r="C10" s="5" t="s">
        <v>39</v>
      </c>
      <c r="D10" s="5" t="s">
        <v>35</v>
      </c>
      <c r="E10" s="5" t="s">
        <v>36</v>
      </c>
      <c r="F10" s="5" t="s">
        <v>37</v>
      </c>
      <c r="G10" s="5" t="s">
        <v>38</v>
      </c>
    </row>
    <row r="11" ht="15" spans="1:7">
      <c r="A11" s="5">
        <v>9</v>
      </c>
      <c r="B11" s="5" t="s">
        <v>158</v>
      </c>
      <c r="C11" s="5" t="s">
        <v>162</v>
      </c>
      <c r="D11" s="5" t="s">
        <v>159</v>
      </c>
      <c r="E11" s="5" t="s">
        <v>160</v>
      </c>
      <c r="F11" s="5" t="s">
        <v>161</v>
      </c>
      <c r="G11" s="5" t="s">
        <v>23</v>
      </c>
    </row>
    <row r="12" ht="15" spans="1:7">
      <c r="A12" s="5">
        <v>10</v>
      </c>
      <c r="B12" s="5" t="s">
        <v>200</v>
      </c>
      <c r="C12" s="5" t="s">
        <v>204</v>
      </c>
      <c r="D12" s="5" t="s">
        <v>201</v>
      </c>
      <c r="E12" s="5" t="s">
        <v>202</v>
      </c>
      <c r="F12" s="5" t="s">
        <v>203</v>
      </c>
      <c r="G12" s="5" t="s">
        <v>23</v>
      </c>
    </row>
    <row r="13" ht="15" spans="1:7">
      <c r="A13" s="5">
        <v>11</v>
      </c>
      <c r="B13" s="5" t="s">
        <v>19</v>
      </c>
      <c r="C13" s="5" t="s">
        <v>24</v>
      </c>
      <c r="D13" s="5" t="s">
        <v>20</v>
      </c>
      <c r="E13" s="5" t="s">
        <v>21</v>
      </c>
      <c r="F13" s="5" t="s">
        <v>22</v>
      </c>
      <c r="G13" s="5" t="s">
        <v>23</v>
      </c>
    </row>
    <row r="14" ht="15" spans="1:7">
      <c r="A14" s="5">
        <v>12</v>
      </c>
      <c r="B14" s="5" t="s">
        <v>42</v>
      </c>
      <c r="C14" s="5" t="s">
        <v>47</v>
      </c>
      <c r="D14" s="5" t="s">
        <v>43</v>
      </c>
      <c r="E14" s="5" t="s">
        <v>44</v>
      </c>
      <c r="F14" s="5" t="s">
        <v>45</v>
      </c>
      <c r="G14" s="5" t="s">
        <v>46</v>
      </c>
    </row>
    <row r="15" ht="15" spans="1:7">
      <c r="A15" s="5">
        <v>13</v>
      </c>
      <c r="B15" s="5" t="s">
        <v>79</v>
      </c>
      <c r="C15" s="5" t="s">
        <v>83</v>
      </c>
      <c r="D15" s="5" t="s">
        <v>80</v>
      </c>
      <c r="E15" s="5" t="s">
        <v>81</v>
      </c>
      <c r="F15" s="5" t="s">
        <v>82</v>
      </c>
      <c r="G15" s="5" t="s">
        <v>23</v>
      </c>
    </row>
    <row r="16" ht="15" spans="1:7">
      <c r="A16" s="5">
        <v>14</v>
      </c>
      <c r="B16" s="5" t="s">
        <v>86</v>
      </c>
      <c r="C16" s="5" t="s">
        <v>90</v>
      </c>
      <c r="D16" s="5" t="s">
        <v>87</v>
      </c>
      <c r="E16" s="5" t="s">
        <v>88</v>
      </c>
      <c r="F16" s="5" t="s">
        <v>89</v>
      </c>
      <c r="G16" s="5" t="s">
        <v>23</v>
      </c>
    </row>
    <row r="17" ht="15" spans="1:7">
      <c r="A17" s="5">
        <v>15</v>
      </c>
      <c r="B17" s="5" t="s">
        <v>113</v>
      </c>
      <c r="C17" s="5" t="s">
        <v>117</v>
      </c>
      <c r="D17" s="5" t="s">
        <v>114</v>
      </c>
      <c r="E17" s="5" t="s">
        <v>115</v>
      </c>
      <c r="F17" s="5" t="s">
        <v>116</v>
      </c>
      <c r="G17" s="5" t="s">
        <v>30</v>
      </c>
    </row>
    <row r="18" ht="15" spans="1:7">
      <c r="A18" s="5">
        <v>16</v>
      </c>
      <c r="B18" s="5" t="s">
        <v>120</v>
      </c>
      <c r="C18" s="5" t="s">
        <v>125</v>
      </c>
      <c r="D18" s="5" t="s">
        <v>121</v>
      </c>
      <c r="E18" s="5" t="s">
        <v>122</v>
      </c>
      <c r="F18" s="5" t="s">
        <v>123</v>
      </c>
      <c r="G18" s="5" t="s">
        <v>124</v>
      </c>
    </row>
    <row r="19" ht="15" spans="1:7">
      <c r="A19" s="5">
        <v>17</v>
      </c>
      <c r="B19" s="5" t="s">
        <v>173</v>
      </c>
      <c r="C19" s="5" t="s">
        <v>177</v>
      </c>
      <c r="D19" s="5" t="s">
        <v>174</v>
      </c>
      <c r="E19" s="5" t="s">
        <v>175</v>
      </c>
      <c r="F19" s="5" t="s">
        <v>176</v>
      </c>
      <c r="G19" s="5" t="s">
        <v>15</v>
      </c>
    </row>
    <row r="20" ht="15" spans="1:7">
      <c r="A20" s="5">
        <v>18</v>
      </c>
      <c r="B20" s="5" t="s">
        <v>50</v>
      </c>
      <c r="C20" s="5" t="s">
        <v>54</v>
      </c>
      <c r="D20" s="5" t="s">
        <v>51</v>
      </c>
      <c r="E20" s="5" t="s">
        <v>51</v>
      </c>
      <c r="F20" s="5" t="s">
        <v>52</v>
      </c>
      <c r="G20" s="5" t="s">
        <v>53</v>
      </c>
    </row>
    <row r="21" ht="15" spans="1:7">
      <c r="A21" s="5">
        <v>19</v>
      </c>
      <c r="B21" s="5" t="s">
        <v>180</v>
      </c>
      <c r="C21" s="5" t="s">
        <v>162</v>
      </c>
      <c r="D21" s="5" t="s">
        <v>181</v>
      </c>
      <c r="E21" s="5" t="s">
        <v>182</v>
      </c>
      <c r="F21" s="5" t="s">
        <v>183</v>
      </c>
      <c r="G21" s="5" t="s">
        <v>23</v>
      </c>
    </row>
    <row r="22" ht="15" spans="1:7">
      <c r="A22" s="5">
        <v>20</v>
      </c>
      <c r="B22" s="5" t="s">
        <v>136</v>
      </c>
      <c r="C22" s="5" t="s">
        <v>141</v>
      </c>
      <c r="D22" s="5" t="s">
        <v>137</v>
      </c>
      <c r="E22" s="5" t="s">
        <v>138</v>
      </c>
      <c r="F22" s="5" t="s">
        <v>139</v>
      </c>
      <c r="G22" s="5" t="s">
        <v>140</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赛事活动-20201201181407</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陈泳源</cp:lastModifiedBy>
  <dcterms:created xsi:type="dcterms:W3CDTF">2020-12-01T10:11:00Z</dcterms:created>
  <dcterms:modified xsi:type="dcterms:W3CDTF">2020-12-10T09:08:58Z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